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C:\Users\My_Pc\Desktop\bang-gia-dat-ca-mau-2026\Gia dat tai cac xa phuong\"/>
    </mc:Choice>
  </mc:AlternateContent>
  <xr:revisionPtr revIDLastSave="0" documentId="13_ncr:1_{D2CD12F8-D731-4F1A-8415-CC1C24870E11}" xr6:coauthVersionLast="47" xr6:coauthVersionMax="47" xr10:uidLastSave="{00000000-0000-0000-0000-000000000000}"/>
  <bookViews>
    <workbookView xWindow="-120" yWindow="-120" windowWidth="24240" windowHeight="13140" xr2:uid="{1471DDF7-D9EE-4814-90E0-A8B593CE5E5D}"/>
  </bookViews>
  <sheets>
    <sheet name="6.xã Đầm Dơi" sheetId="1" r:id="rId1"/>
  </sheets>
  <definedNames>
    <definedName name="_xlnm._FilterDatabase" localSheetId="0" hidden="1">'6.xã Đầm Dơi'!$A$7:$N$132</definedName>
    <definedName name="_xlnm.Print_Area" localSheetId="0">'6.xã Đầm Dơi'!$C$1:$K$132</definedName>
    <definedName name="_xlnm.Print_Titles" localSheetId="0">'6.xã Đầm Dơi'!$4:$6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32" i="1" l="1"/>
  <c r="I131" i="1"/>
  <c r="I130" i="1"/>
  <c r="I129" i="1"/>
  <c r="I128" i="1"/>
  <c r="I127" i="1"/>
  <c r="C127" i="1"/>
  <c r="I126" i="1"/>
  <c r="H125" i="1"/>
  <c r="C125" i="1" s="1"/>
  <c r="I124" i="1"/>
  <c r="C124" i="1"/>
  <c r="I123" i="1"/>
  <c r="I122" i="1"/>
  <c r="C122" i="1"/>
  <c r="I121" i="1"/>
  <c r="I120" i="1"/>
  <c r="C120" i="1"/>
  <c r="I119" i="1"/>
  <c r="I118" i="1"/>
  <c r="C118" i="1"/>
  <c r="I117" i="1"/>
  <c r="I116" i="1"/>
  <c r="C116" i="1"/>
  <c r="I115" i="1"/>
  <c r="I114" i="1"/>
  <c r="C114" i="1"/>
  <c r="I113" i="1"/>
  <c r="I112" i="1"/>
  <c r="C112" i="1"/>
  <c r="I111" i="1"/>
  <c r="I110" i="1"/>
  <c r="C110" i="1"/>
  <c r="I109" i="1"/>
  <c r="I108" i="1"/>
  <c r="C108" i="1"/>
  <c r="I107" i="1"/>
  <c r="I106" i="1"/>
  <c r="C106" i="1"/>
  <c r="I105" i="1"/>
  <c r="I104" i="1"/>
  <c r="C104" i="1"/>
  <c r="I103" i="1"/>
  <c r="I102" i="1"/>
  <c r="C102" i="1"/>
  <c r="I101" i="1"/>
  <c r="I99" i="1"/>
  <c r="C99" i="1"/>
  <c r="I98" i="1"/>
  <c r="I97" i="1"/>
  <c r="C97" i="1"/>
  <c r="I96" i="1"/>
  <c r="I95" i="1"/>
  <c r="C95" i="1"/>
  <c r="I94" i="1"/>
  <c r="I93" i="1"/>
  <c r="C93" i="1"/>
  <c r="I92" i="1"/>
  <c r="I91" i="1"/>
  <c r="C91" i="1"/>
  <c r="I90" i="1"/>
  <c r="I89" i="1"/>
  <c r="C89" i="1"/>
  <c r="I88" i="1"/>
  <c r="I87" i="1"/>
  <c r="C87" i="1"/>
  <c r="I86" i="1"/>
  <c r="I85" i="1"/>
  <c r="I84" i="1"/>
  <c r="I83" i="1"/>
  <c r="I82" i="1"/>
  <c r="C82" i="1"/>
  <c r="I81" i="1"/>
  <c r="I80" i="1"/>
  <c r="C80" i="1"/>
  <c r="I79" i="1"/>
  <c r="I78" i="1"/>
  <c r="C78" i="1"/>
  <c r="I77" i="1"/>
  <c r="I76" i="1"/>
  <c r="C76" i="1"/>
  <c r="I75" i="1"/>
  <c r="I74" i="1"/>
  <c r="C74" i="1"/>
  <c r="I73" i="1"/>
  <c r="C72" i="1"/>
  <c r="I71" i="1"/>
  <c r="C71" i="1"/>
  <c r="I70" i="1"/>
  <c r="I69" i="1"/>
  <c r="C69" i="1"/>
  <c r="I68" i="1"/>
  <c r="I67" i="1"/>
  <c r="C67" i="1"/>
  <c r="I66" i="1"/>
  <c r="I65" i="1"/>
  <c r="C65" i="1"/>
  <c r="I64" i="1"/>
  <c r="I63" i="1"/>
  <c r="C63" i="1"/>
  <c r="I62" i="1"/>
  <c r="I61" i="1"/>
  <c r="C61" i="1"/>
  <c r="I60" i="1"/>
  <c r="I59" i="1"/>
  <c r="C59" i="1"/>
  <c r="I58" i="1"/>
  <c r="I57" i="1"/>
  <c r="C57" i="1"/>
  <c r="I56" i="1"/>
  <c r="I55" i="1"/>
  <c r="C55" i="1"/>
  <c r="I54" i="1"/>
  <c r="I53" i="1"/>
  <c r="C53" i="1"/>
  <c r="I52" i="1"/>
  <c r="I51" i="1"/>
  <c r="C51" i="1"/>
  <c r="I50" i="1"/>
  <c r="I49" i="1"/>
  <c r="C49" i="1"/>
  <c r="H48" i="1"/>
  <c r="I48" i="1" s="1"/>
  <c r="C48" i="1"/>
  <c r="I47" i="1"/>
  <c r="I46" i="1"/>
  <c r="C46" i="1"/>
  <c r="I45" i="1"/>
  <c r="I44" i="1"/>
  <c r="C44" i="1"/>
  <c r="I43" i="1"/>
  <c r="I42" i="1"/>
  <c r="C42" i="1"/>
  <c r="I41" i="1"/>
  <c r="I40" i="1"/>
  <c r="C40" i="1"/>
  <c r="I39" i="1"/>
  <c r="I38" i="1"/>
  <c r="C38" i="1"/>
  <c r="I37" i="1"/>
  <c r="I36" i="1"/>
  <c r="C36" i="1"/>
  <c r="I35" i="1"/>
  <c r="I34" i="1"/>
  <c r="C34" i="1"/>
  <c r="I33" i="1"/>
  <c r="I32" i="1"/>
  <c r="C32" i="1"/>
  <c r="I31" i="1"/>
  <c r="I30" i="1"/>
  <c r="C30" i="1"/>
  <c r="I29" i="1"/>
  <c r="I28" i="1"/>
  <c r="C28" i="1"/>
  <c r="I27" i="1"/>
  <c r="H27" i="1"/>
  <c r="I26" i="1"/>
  <c r="C26" i="1"/>
  <c r="I25" i="1"/>
  <c r="I24" i="1"/>
  <c r="C24" i="1"/>
  <c r="I23" i="1"/>
  <c r="I22" i="1"/>
  <c r="C22" i="1"/>
  <c r="H21" i="1"/>
  <c r="C123" i="1" s="1"/>
  <c r="C21" i="1"/>
  <c r="I20" i="1"/>
  <c r="C20" i="1"/>
  <c r="I19" i="1"/>
  <c r="C19" i="1"/>
  <c r="I18" i="1"/>
  <c r="C18" i="1"/>
  <c r="I17" i="1"/>
  <c r="C17" i="1"/>
  <c r="I16" i="1"/>
  <c r="C16" i="1"/>
  <c r="I15" i="1"/>
  <c r="C15" i="1"/>
  <c r="I14" i="1"/>
  <c r="C14" i="1"/>
  <c r="I13" i="1"/>
  <c r="C13" i="1"/>
  <c r="I12" i="1"/>
  <c r="C12" i="1"/>
  <c r="I11" i="1"/>
  <c r="C11" i="1"/>
  <c r="I10" i="1"/>
  <c r="C10" i="1"/>
  <c r="I9" i="1"/>
  <c r="C9" i="1"/>
  <c r="I8" i="1"/>
  <c r="C129" i="1" l="1"/>
  <c r="C131" i="1"/>
  <c r="I125" i="1"/>
  <c r="C23" i="1"/>
  <c r="C25" i="1"/>
  <c r="C27" i="1"/>
  <c r="C50" i="1"/>
  <c r="C52" i="1"/>
  <c r="C54" i="1"/>
  <c r="C56" i="1"/>
  <c r="C58" i="1"/>
  <c r="C60" i="1"/>
  <c r="C62" i="1"/>
  <c r="C64" i="1"/>
  <c r="C66" i="1"/>
  <c r="C68" i="1"/>
  <c r="C70" i="1"/>
  <c r="C85" i="1"/>
  <c r="C126" i="1"/>
  <c r="C128" i="1"/>
  <c r="C130" i="1"/>
  <c r="C132" i="1"/>
  <c r="I21" i="1"/>
  <c r="C29" i="1"/>
  <c r="C31" i="1"/>
  <c r="C33" i="1"/>
  <c r="C35" i="1"/>
  <c r="C37" i="1"/>
  <c r="C39" i="1"/>
  <c r="C41" i="1"/>
  <c r="C43" i="1"/>
  <c r="C45" i="1"/>
  <c r="C47" i="1"/>
  <c r="C73" i="1"/>
  <c r="C75" i="1"/>
  <c r="C77" i="1"/>
  <c r="C79" i="1"/>
  <c r="C81" i="1"/>
  <c r="C83" i="1"/>
  <c r="C88" i="1"/>
  <c r="C90" i="1"/>
  <c r="C92" i="1"/>
  <c r="C94" i="1"/>
  <c r="C96" i="1"/>
  <c r="C98" i="1"/>
  <c r="C101" i="1"/>
  <c r="C103" i="1"/>
  <c r="C105" i="1"/>
  <c r="C107" i="1"/>
  <c r="C109" i="1"/>
  <c r="C111" i="1"/>
  <c r="C113" i="1"/>
  <c r="C115" i="1"/>
  <c r="C117" i="1"/>
  <c r="C119" i="1"/>
  <c r="C121" i="1"/>
</calcChain>
</file>

<file path=xl/sharedStrings.xml><?xml version="1.0" encoding="utf-8"?>
<sst xmlns="http://schemas.openxmlformats.org/spreadsheetml/2006/main" count="622" uniqueCount="224">
  <si>
    <t>ĐỀ XUẤT BẢNG GIÁ ĐẤT Ở NĂM 2026</t>
  </si>
  <si>
    <t>6.XÃ ĐẦM DƠI</t>
  </si>
  <si>
    <t>STT</t>
  </si>
  <si>
    <t>STT hiện hành</t>
  </si>
  <si>
    <t>Đường, 
tuyến lộ, khu vực</t>
  </si>
  <si>
    <t>Đoạn đường</t>
  </si>
  <si>
    <r>
      <t xml:space="preserve">Giá đất năm 2025 </t>
    </r>
    <r>
      <rPr>
        <sz val="14"/>
        <rFont val="Times New Roman"/>
        <family val="1"/>
        <charset val="163"/>
      </rPr>
      <t>(1.000 đồng/m</t>
    </r>
    <r>
      <rPr>
        <vertAlign val="superscript"/>
        <sz val="14"/>
        <rFont val="Times New Roman"/>
        <family val="1"/>
        <charset val="163"/>
      </rPr>
      <t>2</t>
    </r>
    <r>
      <rPr>
        <sz val="14"/>
        <rFont val="Times New Roman"/>
        <family val="1"/>
        <charset val="163"/>
      </rPr>
      <t>)</t>
    </r>
  </si>
  <si>
    <r>
      <t>Giá ĐVTV đề xuất (1.000 đồng/m</t>
    </r>
    <r>
      <rPr>
        <b/>
        <vertAlign val="superscript"/>
        <sz val="14"/>
        <rFont val="Times New Roman"/>
        <family val="1"/>
        <charset val="163"/>
      </rPr>
      <t>2</t>
    </r>
    <r>
      <rPr>
        <b/>
        <sz val="14"/>
        <rFont val="Times New Roman"/>
        <family val="1"/>
        <charset val="163"/>
      </rPr>
      <t>)</t>
    </r>
  </si>
  <si>
    <t>Giá ĐVTV đề xuất/Giá trên bảng giá đất hiện hành</t>
  </si>
  <si>
    <t>Xã Cũ</t>
  </si>
  <si>
    <t>Xã Mới</t>
  </si>
  <si>
    <t>Từ</t>
  </si>
  <si>
    <t>Đến</t>
  </si>
  <si>
    <t>(1)</t>
  </si>
  <si>
    <t>(2)</t>
  </si>
  <si>
    <t>(3)</t>
  </si>
  <si>
    <t>(4)</t>
  </si>
  <si>
    <t>(5)</t>
  </si>
  <si>
    <t>(6)</t>
  </si>
  <si>
    <t>6. Xã Đầm Dơi (TT. Đầm Dơi + xã Tân Duyệt + xã Tân Dân + 1 phần xã Tạ An Khương)</t>
  </si>
  <si>
    <t>Dương Thị Cẩm Vân</t>
  </si>
  <si>
    <t>Cầu Cây Dương</t>
  </si>
  <si>
    <t>Ngô Bình An</t>
  </si>
  <si>
    <t>TT. Đầm Dơi</t>
  </si>
  <si>
    <t>xã  Đầm Dơi</t>
  </si>
  <si>
    <t>Hết ranh trường THCS Thị trấn</t>
  </si>
  <si>
    <t>Ranh trường THCS Thị trấn</t>
  </si>
  <si>
    <t>Đường 19/5</t>
  </si>
  <si>
    <t>Cầu Dương Thị Cẩm Vân</t>
  </si>
  <si>
    <t>Hết ranh đất Trung Tâm Giáo Dục Thường Xuyên</t>
  </si>
  <si>
    <t>Đập Tư Tính (Giáp ranh xã Tân Duyệt)</t>
  </si>
  <si>
    <t>Đường 30/4</t>
  </si>
  <si>
    <t>Cống ngã tư Xóm Ruộng</t>
  </si>
  <si>
    <t>Giáp ranh Chi nhánh điện</t>
  </si>
  <si>
    <t>Chi nhánh điện</t>
  </si>
  <si>
    <t>Trần Phán</t>
  </si>
  <si>
    <t>Về hướng Cầu thầy Chương: 500 mét</t>
  </si>
  <si>
    <t>Trần Phán + 500 m</t>
  </si>
  <si>
    <t>Cầu thầy Chương</t>
  </si>
  <si>
    <t>Phạm Minh Hoài</t>
  </si>
  <si>
    <t>Trần Văn Phú</t>
  </si>
  <si>
    <t>Dọc sông Đầm (VLXD Thành Ân)</t>
  </si>
  <si>
    <t>Lưu Tấn Thành</t>
  </si>
  <si>
    <t>Nguyễn Mai</t>
  </si>
  <si>
    <t>Trần Kim Yến</t>
  </si>
  <si>
    <t>Huỳnh Kim Tấn</t>
  </si>
  <si>
    <t>Nguyễn Tạo</t>
  </si>
  <si>
    <t>Tô Văn Mười</t>
  </si>
  <si>
    <t>Trần Văn Bảy</t>
  </si>
  <si>
    <t>Huỳnh Ngọc Điệp</t>
  </si>
  <si>
    <t>Chợ nhà lồng mới</t>
  </si>
  <si>
    <t>Nguyễn Văn Tiễn</t>
  </si>
  <si>
    <t>Phạm Học Oanh</t>
  </si>
  <si>
    <t>Đầu chợ nhà lồng cũ</t>
  </si>
  <si>
    <t>Nguyễn Mai (Bến tàu liên huyện)</t>
  </si>
  <si>
    <t>Hết ranh đất Xí nghiệp chế biến thủy sản (Mé sông)</t>
  </si>
  <si>
    <t>Thái Thanh Hòa</t>
  </si>
  <si>
    <t>Cầu Chín Dư</t>
  </si>
  <si>
    <t>Trần Văn Hy</t>
  </si>
  <si>
    <t>Quách Văn Phẩm</t>
  </si>
  <si>
    <t>Các tuyến lộ khác</t>
  </si>
  <si>
    <t>Hết ranh Vườn thuốc Nam Hội Đông y</t>
  </si>
  <si>
    <t>Ngã tư Xóm Ruộng</t>
  </si>
  <si>
    <t>Cầu Rạch Sao I</t>
  </si>
  <si>
    <t>Đường lộ nhựa dân hiến</t>
  </si>
  <si>
    <t>Đường 30/04</t>
  </si>
  <si>
    <t>Sông Rạch Sao</t>
  </si>
  <si>
    <t>Cầu Rạch Sao II</t>
  </si>
  <si>
    <t>Tô Thị Tẻ</t>
  </si>
  <si>
    <t>Phan Ngọc Hiển (Cầu Huyện Đội)</t>
  </si>
  <si>
    <t>Tạ An Khương (Nhà Út Oanh)</t>
  </si>
  <si>
    <t>Tạ An Khương</t>
  </si>
  <si>
    <t>Hết ranh đất ông Kiệt (Cầu Lung Lắm 2)</t>
  </si>
  <si>
    <t>Cầu Cả Bát</t>
  </si>
  <si>
    <t>Phan Ngọc Hiển</t>
  </si>
  <si>
    <t>Cầu Sông Đầm</t>
  </si>
  <si>
    <t>Hết trường THCS Phan Ngọc Hiển</t>
  </si>
  <si>
    <t>Hết ranh đất Trung tâm dạy nghề</t>
  </si>
  <si>
    <t>Nhà bà Trần Thị Cót</t>
  </si>
  <si>
    <t>Tô Thị Tẻ (Chạy theo sông Lung Lắm)</t>
  </si>
  <si>
    <t>Ngã tư Tô Thị Tẻ</t>
  </si>
  <si>
    <t>Cầu Tô Thị Tẻ (Lung Lắm)</t>
  </si>
  <si>
    <t>Lê Khắc Xương (Cầu Tô Thị Tẻ)</t>
  </si>
  <si>
    <t>Hết ranh Trường Thái Thanh Hòa</t>
  </si>
  <si>
    <t>Cầu Lô 17</t>
  </si>
  <si>
    <t>Lê Khắc Xương</t>
  </si>
  <si>
    <t>Trương Phùng Xuân</t>
  </si>
  <si>
    <t>Cầu Giáp Nước</t>
  </si>
  <si>
    <t>Hết ranh đất Trường THPT Thái Thanh Hòa</t>
  </si>
  <si>
    <t>Cầu lô 18</t>
  </si>
  <si>
    <t>Cầu lô 18 (Khóm 5)</t>
  </si>
  <si>
    <t>Ngã ba lô 18 (Giáp ranh xã Tạ An Khương Nam)</t>
  </si>
  <si>
    <t>Giáp ranh xã Tạ An Khương Nam</t>
  </si>
  <si>
    <t>Ngã tư xóm Ruộng (Giáp ranh xã Tạ An Khương)</t>
  </si>
  <si>
    <t>Phan Thị Đẹt</t>
  </si>
  <si>
    <t>Lộ 30/4 đi Cà Mau</t>
  </si>
  <si>
    <t xml:space="preserve">Đường về Trung tâm xã Tân Tiến </t>
  </si>
  <si>
    <t>Cầu Lung Lắm</t>
  </si>
  <si>
    <t>Hết ranh đất Nhà ông Trần Bá Phước (Giáp xã Tạ An Khương Nam)</t>
  </si>
  <si>
    <t xml:space="preserve"> Nguyễn Thị Cứ </t>
  </si>
  <si>
    <t>Hết ranh trường tiểu học</t>
  </si>
  <si>
    <t>Đường phía sau trường THPT Đầm Dơi</t>
  </si>
  <si>
    <t xml:space="preserve">Đường Số 6 </t>
  </si>
  <si>
    <t>Đường Nguyễn Tạo nối dài</t>
  </si>
  <si>
    <t>Đường Ngô Bình An</t>
  </si>
  <si>
    <t>Đường Cầu Cây Dương</t>
  </si>
  <si>
    <t>Đường Tô Văn Mười nối dài</t>
  </si>
  <si>
    <t>Đường Phạm Minh Hoài</t>
  </si>
  <si>
    <t>Đường Nguyễn Tạo</t>
  </si>
  <si>
    <t xml:space="preserve">Nguyễn Thị Năm </t>
  </si>
  <si>
    <t>Đường Tô Thị Tẻ</t>
  </si>
  <si>
    <t>Hết ranh Trường tiểu học</t>
  </si>
  <si>
    <t>Đường sau khu hành chính huyện</t>
  </si>
  <si>
    <t>Đường Dương Thị Cẩm Vân</t>
  </si>
  <si>
    <t>Đường Quách Văn Phẩm</t>
  </si>
  <si>
    <t>Đường Huỳnh Kim Tấn</t>
  </si>
  <si>
    <t>Đường Tô Văn Mười</t>
  </si>
  <si>
    <t>Khu chỉnh trang Dân cư khóm 2</t>
  </si>
  <si>
    <t>Phan Thị Cúc</t>
  </si>
  <si>
    <t xml:space="preserve">Phạm Thị Đồng </t>
  </si>
  <si>
    <t xml:space="preserve">Võ Thị Tươi </t>
  </si>
  <si>
    <t xml:space="preserve">Phan Thị Cúc </t>
  </si>
  <si>
    <t xml:space="preserve">Đường Tạ An Khương </t>
  </si>
  <si>
    <t>Đường Phan Ngọc Hiển</t>
  </si>
  <si>
    <t xml:space="preserve">Tuyến lộ bê tông </t>
  </si>
  <si>
    <t xml:space="preserve">Giáp lộ bê tông sông Rạch Sao </t>
  </si>
  <si>
    <t>Lộ dân sinh vào Bệnh Viện</t>
  </si>
  <si>
    <t>Đường Tạ An Khương</t>
  </si>
  <si>
    <t>Lộ bê tông Khóm 1</t>
  </si>
  <si>
    <t>Nhà Ông Ngô Bình Quang</t>
  </si>
  <si>
    <t>Đoạn lộ khu vực Nhà lồng mới</t>
  </si>
  <si>
    <t>Đường Trần Văn Phú</t>
  </si>
  <si>
    <t>Hết phần đất xây dựng nhà lồng mới</t>
  </si>
  <si>
    <t>Đoạn lộ khu vực Nhà lồng chợ Nông sản thực phẩm</t>
  </si>
  <si>
    <t>Chợ nhà lồng cũ</t>
  </si>
  <si>
    <t>Đường vào trường Mẫu Giáo khóm 1</t>
  </si>
  <si>
    <t>Hết ranh đất do Nhà nước quản lý</t>
  </si>
  <si>
    <t>Đường lộ dân sinh vào trường THPT Thái Thanh Hòa</t>
  </si>
  <si>
    <t>Đường Trương Phùng Xuân</t>
  </si>
  <si>
    <t>Đường kênh Thầy Chương đấu nối đường 30/4</t>
  </si>
  <si>
    <t>Đường 30/4+300 mét vào kênh Thầy Chương</t>
  </si>
  <si>
    <t>Tuyến đường được bổ sung tại Quyết định số 33/2021/QĐ-UBND ngày 04/11/2021 của Ủy ban nhân dân tỉnh</t>
  </si>
  <si>
    <t>Đường Số 6</t>
  </si>
  <si>
    <t>Nguyễn Tạo nối dài</t>
  </si>
  <si>
    <t>Các tuyến đường được bổ sung tại Quyết định số 23/2023/QĐ-UBND ngày 08/8/2023 của Ủy ban nhân dân tỉnh</t>
  </si>
  <si>
    <t>Tuyến lộ bê tông khóm 2 (khu mé sông)</t>
  </si>
  <si>
    <t>Hết ranh đất ông Quốc</t>
  </si>
  <si>
    <t>Tuyến lộ bê tông khóm 5 (Kinh Giáp Nước)</t>
  </si>
  <si>
    <t>Hết lộ bê tông</t>
  </si>
  <si>
    <t>Tuyến lộ trước ban quản lý chợ</t>
  </si>
  <si>
    <t>Đường Huỳnh Ngọc Điệp</t>
  </si>
  <si>
    <t>Tuyến lộ bê tông Khóm 2</t>
  </si>
  <si>
    <t>Hết lộ bê tông Lung U Minh</t>
  </si>
  <si>
    <t>Lung U Minh</t>
  </si>
  <si>
    <t>Tuyến lộ bê tông</t>
  </si>
  <si>
    <t>Đường Phạm Học Oanh</t>
  </si>
  <si>
    <t>Lộ bê tông khóm 2</t>
  </si>
  <si>
    <t>Cầu Tô Thị Tẻ</t>
  </si>
  <si>
    <t>Lộ bê tông</t>
  </si>
  <si>
    <t>Cầu Cây Mét lớn</t>
  </si>
  <si>
    <t>Giáp xã Tạ An Khương Nam</t>
  </si>
  <si>
    <t>Cầu Cây Mét nhỏ</t>
  </si>
  <si>
    <t>Xã Tạ An Khương</t>
  </si>
  <si>
    <t>150m về hướng Đập Chóp Mao</t>
  </si>
  <si>
    <t>Đường 30/04 +151m</t>
  </si>
  <si>
    <t>Đập Chóp Mao</t>
  </si>
  <si>
    <t>Ngã tư Xóm Ruộng (hết lộ bê tông)</t>
  </si>
  <si>
    <t>Các tuyến đường được bổ sung tại Quyết định số 69/2024/QĐ-UBND ngày 26/12/2024 của Ủy ban nhân dân tỉnh</t>
  </si>
  <si>
    <t>Đường Phan Thị Đẹt nối dài</t>
  </si>
  <si>
    <t>Xã Tân Duyệt</t>
  </si>
  <si>
    <t>Khu Quy hoạch chợ ấp 9 (Cầu ấp 9 về hướng Thanh Tùng )</t>
  </si>
  <si>
    <t>Cầu ấp 9</t>
  </si>
  <si>
    <t xml:space="preserve">Hướng về Đầm Dơi 700m </t>
  </si>
  <si>
    <t>Cống ngã tư Xóm Ruộng (Lộ Đầm Dơi - Cà Mau)</t>
  </si>
  <si>
    <t>Cầu Nhị Nguyệt</t>
  </si>
  <si>
    <t>Cách cống ngã tư Xóm Ruộng: 30m</t>
  </si>
  <si>
    <t>Cầu kênh Dân Quân</t>
  </si>
  <si>
    <t>Ngã ba Cống Đá</t>
  </si>
  <si>
    <t>Về các hướng: 200m</t>
  </si>
  <si>
    <t>Ngã tư Ông Bỉnh</t>
  </si>
  <si>
    <t xml:space="preserve">Về hai hướng: 500 m </t>
  </si>
  <si>
    <t>Ngã ba Rạch Sao</t>
  </si>
  <si>
    <t xml:space="preserve">Hướng về cầu Lung Gừa </t>
  </si>
  <si>
    <t>Ngã ba Rạch Sao + 201m (2 bên lộ)</t>
  </si>
  <si>
    <t>Về các hướng</t>
  </si>
  <si>
    <t>Cống ấp 10</t>
  </si>
  <si>
    <t xml:space="preserve">Về hai bên cống: 300m </t>
  </si>
  <si>
    <t>Đoạn Ngã Tư Ông Bỉnh</t>
  </si>
  <si>
    <t>Cầu Bào Vuông</t>
  </si>
  <si>
    <t xml:space="preserve">Ngã Tư Ông Bỉnh </t>
  </si>
  <si>
    <t xml:space="preserve">Cống đá </t>
  </si>
  <si>
    <t xml:space="preserve">Đoạn Cầu Lung Ứng </t>
  </si>
  <si>
    <t xml:space="preserve">Cầu Bào Vuông </t>
  </si>
  <si>
    <t xml:space="preserve">Đoạn Cầu Thầy Chương </t>
  </si>
  <si>
    <t xml:space="preserve">Cầu Lung Ứng </t>
  </si>
  <si>
    <t>Cầu Bào Bèo</t>
  </si>
  <si>
    <t>Lộ Đầm Dơi Thanh Tùng</t>
  </si>
  <si>
    <t>Các Đoạn còn lại</t>
  </si>
  <si>
    <t xml:space="preserve">Cầu Rạch Sao II </t>
  </si>
  <si>
    <t>Cầu Kinh Hàng Dừa</t>
  </si>
  <si>
    <t>Cống Lung Gạo</t>
  </si>
  <si>
    <t>Cống đá</t>
  </si>
  <si>
    <t>Giáp ranh xã Quách Phẩm Bắc (lộ 709)</t>
  </si>
  <si>
    <t>Xã Tân Dân</t>
  </si>
  <si>
    <t>Ngã ba kênh Sáu Thước</t>
  </si>
  <si>
    <t>Về các hướng: 300m</t>
  </si>
  <si>
    <t>Ngã ba Lô 4</t>
  </si>
  <si>
    <t>Về hướng Lô 1: 300m</t>
  </si>
  <si>
    <t>Về hướng Đông: 300m</t>
  </si>
  <si>
    <t>Ngã ba Lô 1</t>
  </si>
  <si>
    <t>Ngã ba cầu Cả Bát về kênh Lò gạch</t>
  </si>
  <si>
    <t>Về hướng cầu Vũ Đức: 1,5km</t>
  </si>
  <si>
    <t xml:space="preserve">Đường ô tô về trung tâm xã </t>
  </si>
  <si>
    <t xml:space="preserve">Cầu Cả Bát </t>
  </si>
  <si>
    <t>Kênh Lò Gạch</t>
  </si>
  <si>
    <t>Kênh Mới</t>
  </si>
  <si>
    <t xml:space="preserve">Về các hướng: 500m </t>
  </si>
  <si>
    <t>Đất ở chưa có cơ sở hạ tầng</t>
  </si>
  <si>
    <t>Thuận lợi về mặt giao thông thủy, bộ</t>
  </si>
  <si>
    <t>Không thuận lợi về mặt giao thông thủy, bộ</t>
  </si>
  <si>
    <t>Các tuyến đường còn lại đã hoàn thiện hạ tầng</t>
  </si>
  <si>
    <t>Các đoạn, tuyến đường còn lại có chiều rộng từ ≤ 2m</t>
  </si>
  <si>
    <t>4</t>
  </si>
  <si>
    <t>Các đoạn, tuyến đường còn lại có chiều rộng từ 2m đến ≤ 3m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</si>
</sst>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_(* #,##0_);_(* \(#,##0\);_(* &quot;-&quot;??_);_(@_)"/>
    <numFmt numFmtId="165" formatCode="_-* #,##0.00_-;\-* #,##0.00_-;_-* &quot;-&quot;??_-;_-@_-"/>
    <numFmt numFmtId="166" formatCode="_-* #,##0_-;\-* #,##0_-;_-* &quot;-&quot;??_-;_-@_-"/>
    <numFmt numFmtId="167" formatCode="_-* #,##0\ _₫_-;\-* #,##0\ _₫_-;_-* &quot;-&quot;\ _₫_-;_-@_-"/>
  </numFmts>
  <fonts count="16">
    <font>
      <sz val="12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2"/>
      <name val="Times New Roman"/>
      <family val="1"/>
      <charset val="163"/>
    </font>
    <font>
      <b/>
      <sz val="14"/>
      <name val="Times New Roman"/>
      <family val="1"/>
      <charset val="163"/>
    </font>
    <font>
      <sz val="14"/>
      <name val="Times New Roman"/>
      <family val="1"/>
      <charset val="163"/>
    </font>
    <font>
      <sz val="12"/>
      <name val="Times New Roman"/>
      <family val="1"/>
    </font>
    <font>
      <sz val="12"/>
      <color theme="1"/>
      <name val="Aptos Narrow"/>
      <family val="2"/>
      <scheme val="minor"/>
    </font>
    <font>
      <vertAlign val="superscript"/>
      <sz val="14"/>
      <name val="Times New Roman"/>
      <family val="1"/>
      <charset val="163"/>
    </font>
    <font>
      <b/>
      <vertAlign val="superscript"/>
      <sz val="14"/>
      <name val="Times New Roman"/>
      <family val="1"/>
      <charset val="163"/>
    </font>
    <font>
      <i/>
      <sz val="14"/>
      <name val="Times New Roman"/>
      <family val="1"/>
      <charset val="163"/>
    </font>
    <font>
      <sz val="14"/>
      <color rgb="FF081B3A"/>
      <name val="Segoe UI"/>
      <family val="2"/>
    </font>
    <font>
      <sz val="10"/>
      <name val="Arial"/>
      <family val="2"/>
      <charset val="163"/>
    </font>
    <font>
      <sz val="13"/>
      <name val="Times New Roman"/>
      <family val="1"/>
      <charset val="163"/>
    </font>
    <font>
      <sz val="12"/>
      <name val="VNI-Times"/>
    </font>
    <font>
      <sz val="12"/>
      <name val="VNI-Times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4">
    <xf numFmtId="0" fontId="0" fillId="0" borderId="0"/>
    <xf numFmtId="165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3" fillId="0" borderId="0"/>
    <xf numFmtId="0" fontId="6" fillId="0" borderId="0"/>
    <xf numFmtId="43" fontId="3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2" fillId="0" borderId="0"/>
    <xf numFmtId="0" fontId="3" fillId="0" borderId="0"/>
    <xf numFmtId="0" fontId="12" fillId="0" borderId="0"/>
    <xf numFmtId="0" fontId="14" fillId="0" borderId="0"/>
    <xf numFmtId="0" fontId="15" fillId="0" borderId="0"/>
    <xf numFmtId="0" fontId="1" fillId="0" borderId="0"/>
  </cellStyleXfs>
  <cellXfs count="90">
    <xf numFmtId="0" fontId="0" fillId="0" borderId="0" xfId="0"/>
    <xf numFmtId="0" fontId="4" fillId="2" borderId="0" xfId="3" applyFont="1" applyFill="1" applyAlignment="1">
      <alignment vertical="center"/>
    </xf>
    <xf numFmtId="0" fontId="5" fillId="2" borderId="0" xfId="3" applyFont="1" applyFill="1" applyAlignment="1">
      <alignment horizontal="center" vertical="center"/>
    </xf>
    <xf numFmtId="0" fontId="4" fillId="2" borderId="0" xfId="4" applyFont="1" applyFill="1" applyAlignment="1">
      <alignment vertical="center"/>
    </xf>
    <xf numFmtId="0" fontId="5" fillId="2" borderId="0" xfId="3" applyFont="1" applyFill="1" applyAlignment="1">
      <alignment vertical="center" wrapText="1"/>
    </xf>
    <xf numFmtId="164" fontId="4" fillId="2" borderId="0" xfId="5" applyNumberFormat="1" applyFont="1" applyFill="1" applyBorder="1" applyAlignment="1">
      <alignment horizontal="center" vertical="center" wrapText="1"/>
    </xf>
    <xf numFmtId="166" fontId="4" fillId="2" borderId="0" xfId="1" applyNumberFormat="1" applyFont="1" applyFill="1" applyBorder="1" applyAlignment="1">
      <alignment horizontal="center" vertical="center" wrapText="1"/>
    </xf>
    <xf numFmtId="2" fontId="4" fillId="2" borderId="1" xfId="6" applyNumberFormat="1" applyFont="1" applyFill="1" applyBorder="1" applyAlignment="1">
      <alignment horizontal="center" vertical="center" wrapText="1"/>
    </xf>
    <xf numFmtId="0" fontId="4" fillId="2" borderId="1" xfId="8" applyFont="1" applyFill="1" applyBorder="1" applyAlignment="1">
      <alignment horizontal="center" vertical="center"/>
    </xf>
    <xf numFmtId="2" fontId="4" fillId="2" borderId="1" xfId="6" applyNumberFormat="1" applyFont="1" applyFill="1" applyBorder="1" applyAlignment="1">
      <alignment vertical="center" wrapText="1"/>
    </xf>
    <xf numFmtId="2" fontId="4" fillId="2" borderId="0" xfId="6" applyNumberFormat="1" applyFont="1" applyFill="1" applyAlignment="1">
      <alignment vertical="center" wrapText="1"/>
    </xf>
    <xf numFmtId="0" fontId="10" fillId="2" borderId="3" xfId="4" quotePrefix="1" applyFont="1" applyFill="1" applyBorder="1" applyAlignment="1">
      <alignment horizontal="center" vertical="center"/>
    </xf>
    <xf numFmtId="0" fontId="10" fillId="2" borderId="3" xfId="6" quotePrefix="1" applyFont="1" applyFill="1" applyBorder="1" applyAlignment="1">
      <alignment horizontal="center" vertical="center" wrapText="1"/>
    </xf>
    <xf numFmtId="0" fontId="10" fillId="2" borderId="3" xfId="6" quotePrefix="1" applyFont="1" applyFill="1" applyBorder="1" applyAlignment="1">
      <alignment horizontal="center" vertical="center"/>
    </xf>
    <xf numFmtId="0" fontId="5" fillId="2" borderId="3" xfId="8" quotePrefix="1" applyFont="1" applyFill="1" applyBorder="1" applyAlignment="1">
      <alignment horizontal="center" vertical="center"/>
    </xf>
    <xf numFmtId="166" fontId="5" fillId="2" borderId="3" xfId="1" quotePrefix="1" applyNumberFormat="1" applyFont="1" applyFill="1" applyBorder="1" applyAlignment="1">
      <alignment horizontal="center" vertical="center"/>
    </xf>
    <xf numFmtId="165" fontId="5" fillId="2" borderId="3" xfId="1" quotePrefix="1" applyFont="1" applyFill="1" applyBorder="1" applyAlignment="1">
      <alignment horizontal="center" vertical="center"/>
    </xf>
    <xf numFmtId="0" fontId="4" fillId="2" borderId="3" xfId="8" applyFont="1" applyFill="1" applyBorder="1" applyAlignment="1">
      <alignment vertical="center"/>
    </xf>
    <xf numFmtId="2" fontId="5" fillId="2" borderId="3" xfId="6" applyNumberFormat="1" applyFont="1" applyFill="1" applyBorder="1" applyAlignment="1">
      <alignment horizontal="center" vertical="center" wrapText="1"/>
    </xf>
    <xf numFmtId="2" fontId="5" fillId="2" borderId="0" xfId="6" applyNumberFormat="1" applyFont="1" applyFill="1" applyAlignment="1">
      <alignment horizontal="center" vertical="center" wrapText="1"/>
    </xf>
    <xf numFmtId="0" fontId="10" fillId="2" borderId="1" xfId="4" quotePrefix="1" applyFont="1" applyFill="1" applyBorder="1" applyAlignment="1">
      <alignment horizontal="center" vertical="center"/>
    </xf>
    <xf numFmtId="0" fontId="10" fillId="2" borderId="1" xfId="6" quotePrefix="1" applyFont="1" applyFill="1" applyBorder="1" applyAlignment="1">
      <alignment horizontal="center" vertical="center" wrapText="1"/>
    </xf>
    <xf numFmtId="0" fontId="10" fillId="2" borderId="1" xfId="6" quotePrefix="1" applyFont="1" applyFill="1" applyBorder="1" applyAlignment="1">
      <alignment horizontal="center" vertical="center"/>
    </xf>
    <xf numFmtId="0" fontId="5" fillId="2" borderId="1" xfId="8" quotePrefix="1" applyFont="1" applyFill="1" applyBorder="1" applyAlignment="1">
      <alignment horizontal="center" vertical="center"/>
    </xf>
    <xf numFmtId="166" fontId="5" fillId="2" borderId="1" xfId="1" quotePrefix="1" applyNumberFormat="1" applyFont="1" applyFill="1" applyBorder="1" applyAlignment="1">
      <alignment horizontal="center" vertical="center"/>
    </xf>
    <xf numFmtId="165" fontId="5" fillId="2" borderId="1" xfId="1" quotePrefix="1" applyFont="1" applyFill="1" applyBorder="1" applyAlignment="1">
      <alignment horizontal="center" vertical="center"/>
    </xf>
    <xf numFmtId="2" fontId="5" fillId="2" borderId="1" xfId="6" applyNumberFormat="1" applyFont="1" applyFill="1" applyBorder="1" applyAlignment="1">
      <alignment horizontal="center" vertical="center" wrapText="1"/>
    </xf>
    <xf numFmtId="0" fontId="5" fillId="2" borderId="1" xfId="3" applyFont="1" applyFill="1" applyBorder="1" applyAlignment="1">
      <alignment horizontal="left" vertical="center"/>
    </xf>
    <xf numFmtId="0" fontId="4" fillId="2" borderId="1" xfId="4" applyFont="1" applyFill="1" applyBorder="1" applyAlignment="1">
      <alignment vertical="center"/>
    </xf>
    <xf numFmtId="0" fontId="5" fillId="2" borderId="1" xfId="9" quotePrefix="1" applyFont="1" applyFill="1" applyBorder="1" applyAlignment="1">
      <alignment vertical="center" wrapText="1"/>
    </xf>
    <xf numFmtId="167" fontId="3" fillId="2" borderId="1" xfId="2" applyFont="1" applyFill="1" applyBorder="1" applyAlignment="1">
      <alignment horizontal="right" vertical="center"/>
    </xf>
    <xf numFmtId="164" fontId="5" fillId="2" borderId="1" xfId="5" quotePrefix="1" applyNumberFormat="1" applyFont="1" applyFill="1" applyBorder="1" applyAlignment="1">
      <alignment horizontal="left" vertical="center" wrapText="1"/>
    </xf>
    <xf numFmtId="166" fontId="5" fillId="2" borderId="1" xfId="1" quotePrefix="1" applyNumberFormat="1" applyFont="1" applyFill="1" applyBorder="1" applyAlignment="1">
      <alignment horizontal="left" vertical="center" wrapText="1"/>
    </xf>
    <xf numFmtId="165" fontId="5" fillId="2" borderId="1" xfId="1" applyFont="1" applyFill="1" applyBorder="1" applyAlignment="1">
      <alignment vertical="center"/>
    </xf>
    <xf numFmtId="0" fontId="5" fillId="2" borderId="1" xfId="3" applyFont="1" applyFill="1" applyBorder="1" applyAlignment="1">
      <alignment horizontal="center" vertical="center"/>
    </xf>
    <xf numFmtId="0" fontId="5" fillId="2" borderId="1" xfId="8" applyFont="1" applyFill="1" applyBorder="1" applyAlignment="1">
      <alignment horizontal="center" vertical="center" wrapText="1"/>
    </xf>
    <xf numFmtId="1" fontId="5" fillId="2" borderId="1" xfId="4" applyNumberFormat="1" applyFont="1" applyFill="1" applyBorder="1" applyAlignment="1">
      <alignment horizontal="center" vertical="center" wrapText="1"/>
    </xf>
    <xf numFmtId="0" fontId="5" fillId="2" borderId="1" xfId="8" applyFont="1" applyFill="1" applyBorder="1" applyAlignment="1">
      <alignment vertical="center" wrapText="1"/>
    </xf>
    <xf numFmtId="167" fontId="5" fillId="2" borderId="1" xfId="2" applyFont="1" applyFill="1" applyBorder="1" applyAlignment="1">
      <alignment vertical="center" wrapText="1"/>
    </xf>
    <xf numFmtId="166" fontId="11" fillId="2" borderId="1" xfId="1" applyNumberFormat="1" applyFont="1" applyFill="1" applyBorder="1" applyAlignment="1">
      <alignment wrapText="1"/>
    </xf>
    <xf numFmtId="165" fontId="5" fillId="2" borderId="1" xfId="1" applyFont="1" applyFill="1" applyBorder="1" applyAlignment="1">
      <alignment vertical="center" wrapText="1"/>
    </xf>
    <xf numFmtId="0" fontId="5" fillId="2" borderId="0" xfId="8" applyFont="1" applyFill="1" applyAlignment="1">
      <alignment vertical="center" wrapText="1"/>
    </xf>
    <xf numFmtId="0" fontId="5" fillId="2" borderId="1" xfId="8" applyFont="1" applyFill="1" applyBorder="1" applyAlignment="1">
      <alignment horizontal="left" vertical="center" wrapText="1"/>
    </xf>
    <xf numFmtId="166" fontId="5" fillId="2" borderId="1" xfId="1" applyNumberFormat="1" applyFont="1" applyFill="1" applyBorder="1" applyAlignment="1">
      <alignment vertical="center" wrapText="1"/>
    </xf>
    <xf numFmtId="0" fontId="5" fillId="2" borderId="1" xfId="10" applyFont="1" applyFill="1" applyBorder="1" applyAlignment="1">
      <alignment horizontal="left" vertical="center" wrapText="1"/>
    </xf>
    <xf numFmtId="0" fontId="13" fillId="2" borderId="1" xfId="10" applyFont="1" applyFill="1" applyBorder="1" applyAlignment="1">
      <alignment horizontal="right" vertical="center" wrapText="1"/>
    </xf>
    <xf numFmtId="166" fontId="0" fillId="2" borderId="1" xfId="1" applyNumberFormat="1" applyFont="1" applyFill="1" applyBorder="1" applyAlignment="1">
      <alignment wrapText="1"/>
    </xf>
    <xf numFmtId="0" fontId="5" fillId="2" borderId="1" xfId="11" applyFont="1" applyFill="1" applyBorder="1" applyAlignment="1">
      <alignment horizontal="center" vertical="center" wrapText="1"/>
    </xf>
    <xf numFmtId="0" fontId="5" fillId="2" borderId="1" xfId="11" applyFont="1" applyFill="1" applyBorder="1" applyAlignment="1">
      <alignment horizontal="justify" vertical="center" wrapText="1"/>
    </xf>
    <xf numFmtId="0" fontId="5" fillId="2" borderId="1" xfId="8" applyFont="1" applyFill="1" applyBorder="1" applyAlignment="1">
      <alignment horizontal="justify" vertical="center" wrapText="1"/>
    </xf>
    <xf numFmtId="0" fontId="4" fillId="2" borderId="1" xfId="8" applyFont="1" applyFill="1" applyBorder="1" applyAlignment="1">
      <alignment vertical="center" wrapText="1"/>
    </xf>
    <xf numFmtId="0" fontId="4" fillId="2" borderId="1" xfId="8" applyFont="1" applyFill="1" applyBorder="1" applyAlignment="1">
      <alignment horizontal="left" vertical="center" wrapText="1"/>
    </xf>
    <xf numFmtId="0" fontId="4" fillId="2" borderId="6" xfId="8" applyFont="1" applyFill="1" applyBorder="1" applyAlignment="1">
      <alignment horizontal="left" vertical="center" wrapText="1"/>
    </xf>
    <xf numFmtId="0" fontId="5" fillId="2" borderId="1" xfId="3" quotePrefix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right" vertical="center" wrapText="1"/>
    </xf>
    <xf numFmtId="0" fontId="4" fillId="2" borderId="0" xfId="8" applyFont="1" applyFill="1" applyAlignment="1">
      <alignment horizontal="left" vertical="center" wrapText="1"/>
    </xf>
    <xf numFmtId="2" fontId="5" fillId="2" borderId="1" xfId="4" applyNumberFormat="1" applyFont="1" applyFill="1" applyBorder="1" applyAlignment="1">
      <alignment horizontal="center" vertical="center" wrapText="1"/>
    </xf>
    <xf numFmtId="2" fontId="5" fillId="2" borderId="1" xfId="12" applyNumberFormat="1" applyFont="1" applyFill="1" applyBorder="1" applyAlignment="1">
      <alignment horizontal="justify" vertical="center" wrapText="1"/>
    </xf>
    <xf numFmtId="2" fontId="5" fillId="2" borderId="1" xfId="6" applyNumberFormat="1" applyFont="1" applyFill="1" applyBorder="1" applyAlignment="1">
      <alignment vertical="center" wrapText="1"/>
    </xf>
    <xf numFmtId="2" fontId="5" fillId="2" borderId="0" xfId="6" applyNumberFormat="1" applyFont="1" applyFill="1" applyAlignment="1">
      <alignment vertical="center" wrapText="1"/>
    </xf>
    <xf numFmtId="0" fontId="5" fillId="2" borderId="1" xfId="4" applyFont="1" applyFill="1" applyBorder="1" applyAlignment="1">
      <alignment horizontal="center" vertical="center" wrapText="1"/>
    </xf>
    <xf numFmtId="0" fontId="5" fillId="2" borderId="1" xfId="4" applyFont="1" applyFill="1" applyBorder="1" applyAlignment="1">
      <alignment horizontal="left" vertical="center" wrapText="1"/>
    </xf>
    <xf numFmtId="2" fontId="5" fillId="2" borderId="1" xfId="4" applyNumberFormat="1" applyFont="1" applyFill="1" applyBorder="1" applyAlignment="1">
      <alignment horizontal="justify" vertical="center" wrapText="1"/>
    </xf>
    <xf numFmtId="2" fontId="5" fillId="2" borderId="1" xfId="13" applyNumberFormat="1" applyFont="1" applyFill="1" applyBorder="1" applyAlignment="1">
      <alignment vertical="center" wrapText="1"/>
    </xf>
    <xf numFmtId="2" fontId="5" fillId="2" borderId="0" xfId="13" applyNumberFormat="1" applyFont="1" applyFill="1" applyAlignment="1">
      <alignment vertical="center" wrapText="1"/>
    </xf>
    <xf numFmtId="167" fontId="5" fillId="2" borderId="1" xfId="2" applyFont="1" applyFill="1" applyBorder="1" applyAlignment="1">
      <alignment horizontal="right" vertical="center" wrapText="1"/>
    </xf>
    <xf numFmtId="0" fontId="5" fillId="2" borderId="0" xfId="3" applyFont="1" applyFill="1" applyAlignment="1">
      <alignment horizontal="center" vertical="center" wrapText="1"/>
    </xf>
    <xf numFmtId="164" fontId="5" fillId="2" borderId="0" xfId="5" applyNumberFormat="1" applyFont="1" applyFill="1" applyAlignment="1">
      <alignment vertical="center"/>
    </xf>
    <xf numFmtId="166" fontId="5" fillId="2" borderId="0" xfId="1" applyNumberFormat="1" applyFont="1" applyFill="1" applyAlignment="1">
      <alignment vertical="center"/>
    </xf>
    <xf numFmtId="165" fontId="5" fillId="2" borderId="0" xfId="1" applyFont="1" applyFill="1" applyAlignment="1">
      <alignment vertical="center"/>
    </xf>
    <xf numFmtId="0" fontId="5" fillId="2" borderId="0" xfId="3" applyFont="1" applyFill="1" applyAlignment="1">
      <alignment vertical="center"/>
    </xf>
    <xf numFmtId="2" fontId="5" fillId="2" borderId="1" xfId="12" applyNumberFormat="1" applyFont="1" applyFill="1" applyBorder="1" applyAlignment="1">
      <alignment horizontal="justify" vertical="center" wrapText="1"/>
    </xf>
    <xf numFmtId="2" fontId="5" fillId="2" borderId="1" xfId="6" applyNumberFormat="1" applyFont="1" applyFill="1" applyBorder="1" applyAlignment="1">
      <alignment horizontal="justify" vertical="center" wrapText="1"/>
    </xf>
    <xf numFmtId="0" fontId="4" fillId="2" borderId="1" xfId="8" applyFont="1" applyFill="1" applyBorder="1" applyAlignment="1">
      <alignment horizontal="center" vertical="center"/>
    </xf>
    <xf numFmtId="0" fontId="4" fillId="2" borderId="1" xfId="8" applyFont="1" applyFill="1" applyBorder="1" applyAlignment="1">
      <alignment horizontal="center" vertical="center" wrapText="1"/>
    </xf>
    <xf numFmtId="0" fontId="4" fillId="2" borderId="4" xfId="8" applyFont="1" applyFill="1" applyBorder="1" applyAlignment="1">
      <alignment horizontal="center" vertical="center" wrapText="1"/>
    </xf>
    <xf numFmtId="0" fontId="4" fillId="2" borderId="5" xfId="8" applyFont="1" applyFill="1" applyBorder="1" applyAlignment="1">
      <alignment horizontal="center" vertical="center" wrapText="1"/>
    </xf>
    <xf numFmtId="0" fontId="4" fillId="2" borderId="6" xfId="8" applyFont="1" applyFill="1" applyBorder="1" applyAlignment="1">
      <alignment horizontal="center" vertical="center" wrapText="1"/>
    </xf>
    <xf numFmtId="0" fontId="4" fillId="2" borderId="1" xfId="8" applyFont="1" applyFill="1" applyBorder="1" applyAlignment="1">
      <alignment horizontal="left" vertical="center" wrapText="1"/>
    </xf>
    <xf numFmtId="0" fontId="4" fillId="2" borderId="0" xfId="3" applyFont="1" applyFill="1" applyAlignment="1">
      <alignment horizontal="center" vertical="center"/>
    </xf>
    <xf numFmtId="1" fontId="4" fillId="2" borderId="1" xfId="4" applyNumberFormat="1" applyFont="1" applyFill="1" applyBorder="1" applyAlignment="1">
      <alignment horizontal="center" vertical="center" wrapText="1"/>
    </xf>
    <xf numFmtId="1" fontId="4" fillId="2" borderId="2" xfId="4" applyNumberFormat="1" applyFont="1" applyFill="1" applyBorder="1" applyAlignment="1">
      <alignment horizontal="center" vertical="center" wrapText="1"/>
    </xf>
    <xf numFmtId="1" fontId="4" fillId="2" borderId="3" xfId="4" applyNumberFormat="1" applyFont="1" applyFill="1" applyBorder="1" applyAlignment="1">
      <alignment horizontal="center" vertical="center" wrapText="1"/>
    </xf>
    <xf numFmtId="2" fontId="4" fillId="2" borderId="1" xfId="6" applyNumberFormat="1" applyFont="1" applyFill="1" applyBorder="1" applyAlignment="1">
      <alignment horizontal="center" vertical="center" wrapText="1"/>
    </xf>
    <xf numFmtId="164" fontId="4" fillId="2" borderId="1" xfId="7" applyNumberFormat="1" applyFont="1" applyFill="1" applyBorder="1" applyAlignment="1">
      <alignment horizontal="center" vertical="center" wrapText="1"/>
    </xf>
    <xf numFmtId="164" fontId="4" fillId="2" borderId="2" xfId="7" applyNumberFormat="1" applyFont="1" applyFill="1" applyBorder="1" applyAlignment="1">
      <alignment horizontal="center" vertical="center" wrapText="1"/>
    </xf>
    <xf numFmtId="164" fontId="4" fillId="2" borderId="3" xfId="7" applyNumberFormat="1" applyFont="1" applyFill="1" applyBorder="1" applyAlignment="1">
      <alignment horizontal="center" vertical="center" wrapText="1"/>
    </xf>
    <xf numFmtId="165" fontId="4" fillId="2" borderId="2" xfId="1" applyFont="1" applyFill="1" applyBorder="1" applyAlignment="1">
      <alignment horizontal="center" vertical="center" wrapText="1"/>
    </xf>
    <xf numFmtId="165" fontId="4" fillId="2" borderId="3" xfId="1" applyFont="1" applyFill="1" applyBorder="1" applyAlignment="1">
      <alignment horizontal="center" vertical="center" wrapText="1"/>
    </xf>
  </cellXfs>
  <cellStyles count="14">
    <cellStyle name="Comma" xfId="1" builtinId="3"/>
    <cellStyle name="Comma [0]" xfId="2" builtinId="6"/>
    <cellStyle name="Comma 2 2" xfId="7" xr:uid="{C582A735-3E20-4361-9929-7876AE59E4C3}"/>
    <cellStyle name="Comma 2 3" xfId="5" xr:uid="{20200262-A2AC-443E-8289-22972FDCADE4}"/>
    <cellStyle name="Normal" xfId="0" builtinId="0"/>
    <cellStyle name="Normal 2" xfId="13" xr:uid="{D43F06E1-30AE-4B88-865D-3BA32F306DE4}"/>
    <cellStyle name="Normal 2 2" xfId="8" xr:uid="{56555042-8429-48FB-9185-6CC5081C437F}"/>
    <cellStyle name="Normal 2 3" xfId="3" xr:uid="{CED4BBB4-0F47-4E4C-8D93-DC02CC59FA8E}"/>
    <cellStyle name="Normal 3" xfId="4" xr:uid="{5BEDA976-FCAB-449D-B7C9-B51D20B7C1D6}"/>
    <cellStyle name="Normal 4" xfId="10" xr:uid="{0A794773-59F8-4E94-925E-BCFCB405AD59}"/>
    <cellStyle name="Normal_du kien gia dat nam 2010" xfId="9" xr:uid="{E485540F-3B80-45B5-9902-B23A6D49E882}"/>
    <cellStyle name="Normal_du kien gia dat nam 2010 2" xfId="6" xr:uid="{6C8E70E4-8778-4684-9BAC-42B89CAA31F2}"/>
    <cellStyle name="Normal_Gia dat nam 2010" xfId="11" xr:uid="{FF6A9145-9957-4C19-B361-DBE49C8C7C08}"/>
    <cellStyle name="Normal_Gia dat nam 2010 2" xfId="12" xr:uid="{110715C9-BCD8-4725-B791-EBC41E091D3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9302DD-4BFD-41FC-83A7-277F0813450F}">
  <sheetPr>
    <tabColor rgb="FFFFC000"/>
    <pageSetUpPr fitToPage="1"/>
  </sheetPr>
  <dimension ref="A1:L132"/>
  <sheetViews>
    <sheetView tabSelected="1" view="pageBreakPreview" topLeftCell="A115" zoomScale="60" zoomScaleNormal="60" zoomScalePageLayoutView="82" workbookViewId="0">
      <selection activeCell="O33" sqref="O33"/>
    </sheetView>
  </sheetViews>
  <sheetFormatPr defaultColWidth="9" defaultRowHeight="25.5" customHeight="1"/>
  <cols>
    <col min="1" max="1" width="6" style="2" customWidth="1"/>
    <col min="2" max="3" width="7.375" style="67" customWidth="1"/>
    <col min="4" max="4" width="23.75" style="4" customWidth="1"/>
    <col min="5" max="5" width="24" style="4" customWidth="1"/>
    <col min="6" max="6" width="27.875" style="4" customWidth="1"/>
    <col min="7" max="7" width="19.5" style="68" customWidth="1"/>
    <col min="8" max="8" width="19.5" style="69" customWidth="1"/>
    <col min="9" max="9" width="19.5" style="70" hidden="1" customWidth="1"/>
    <col min="10" max="10" width="22.25" style="71" customWidth="1"/>
    <col min="11" max="11" width="25.875" style="71" customWidth="1"/>
    <col min="12" max="12" width="27.25" style="71" customWidth="1"/>
    <col min="13" max="13" width="12.25" style="71" customWidth="1"/>
    <col min="14" max="14" width="11.5" style="71" customWidth="1"/>
    <col min="15" max="16384" width="9" style="71"/>
  </cols>
  <sheetData>
    <row r="1" spans="1:12" s="2" customFormat="1" ht="40.9" customHeight="1">
      <c r="A1" s="80" t="s">
        <v>0</v>
      </c>
      <c r="B1" s="80"/>
      <c r="C1" s="80"/>
      <c r="D1" s="80"/>
      <c r="E1" s="80"/>
      <c r="F1" s="80"/>
      <c r="G1" s="80"/>
      <c r="H1" s="80"/>
      <c r="I1" s="80"/>
      <c r="J1" s="1"/>
      <c r="K1" s="1"/>
    </row>
    <row r="2" spans="1:12" s="2" customFormat="1" ht="23.25" customHeight="1">
      <c r="A2" s="80" t="s">
        <v>1</v>
      </c>
      <c r="B2" s="80"/>
      <c r="C2" s="80"/>
      <c r="D2" s="80"/>
      <c r="E2" s="80"/>
      <c r="F2" s="80"/>
      <c r="G2" s="80"/>
      <c r="H2" s="80"/>
      <c r="I2" s="80"/>
    </row>
    <row r="3" spans="1:12" s="2" customFormat="1" ht="22.9" customHeight="1">
      <c r="B3" s="3"/>
      <c r="C3" s="3"/>
      <c r="D3" s="3"/>
      <c r="E3" s="4"/>
      <c r="F3" s="4"/>
      <c r="G3" s="5"/>
      <c r="H3" s="6"/>
      <c r="I3" s="5"/>
    </row>
    <row r="4" spans="1:12" s="10" customFormat="1" ht="39.6" customHeight="1">
      <c r="A4" s="81" t="s">
        <v>2</v>
      </c>
      <c r="B4" s="81" t="s">
        <v>3</v>
      </c>
      <c r="C4" s="82" t="s">
        <v>2</v>
      </c>
      <c r="D4" s="84" t="s">
        <v>4</v>
      </c>
      <c r="E4" s="84" t="s">
        <v>5</v>
      </c>
      <c r="F4" s="84"/>
      <c r="G4" s="85" t="s">
        <v>6</v>
      </c>
      <c r="H4" s="86" t="s">
        <v>7</v>
      </c>
      <c r="I4" s="88" t="s">
        <v>8</v>
      </c>
      <c r="J4" s="74" t="s">
        <v>9</v>
      </c>
      <c r="K4" s="74" t="s">
        <v>10</v>
      </c>
      <c r="L4" s="9"/>
    </row>
    <row r="5" spans="1:12" s="10" customFormat="1" ht="48.6" customHeight="1">
      <c r="A5" s="81"/>
      <c r="B5" s="81"/>
      <c r="C5" s="83"/>
      <c r="D5" s="84"/>
      <c r="E5" s="7" t="s">
        <v>11</v>
      </c>
      <c r="F5" s="7" t="s">
        <v>12</v>
      </c>
      <c r="G5" s="85"/>
      <c r="H5" s="87"/>
      <c r="I5" s="89"/>
      <c r="J5" s="74"/>
      <c r="K5" s="74"/>
      <c r="L5" s="9"/>
    </row>
    <row r="6" spans="1:12" s="19" customFormat="1" ht="33" customHeight="1">
      <c r="A6" s="11" t="s">
        <v>13</v>
      </c>
      <c r="B6" s="11" t="s">
        <v>14</v>
      </c>
      <c r="C6" s="11"/>
      <c r="D6" s="12" t="s">
        <v>15</v>
      </c>
      <c r="E6" s="12" t="s">
        <v>16</v>
      </c>
      <c r="F6" s="13" t="s">
        <v>17</v>
      </c>
      <c r="G6" s="14" t="s">
        <v>18</v>
      </c>
      <c r="H6" s="15"/>
      <c r="I6" s="16"/>
      <c r="J6" s="17"/>
      <c r="K6" s="17"/>
      <c r="L6" s="18"/>
    </row>
    <row r="7" spans="1:12" s="19" customFormat="1" ht="33" customHeight="1">
      <c r="A7" s="20"/>
      <c r="B7" s="20"/>
      <c r="C7" s="20"/>
      <c r="D7" s="21"/>
      <c r="E7" s="21"/>
      <c r="F7" s="22"/>
      <c r="G7" s="23"/>
      <c r="H7" s="24"/>
      <c r="I7" s="25"/>
      <c r="J7" s="8"/>
      <c r="K7" s="8"/>
      <c r="L7" s="26"/>
    </row>
    <row r="8" spans="1:12" s="2" customFormat="1" ht="18.75">
      <c r="B8" s="27"/>
      <c r="C8" s="28" t="s">
        <v>19</v>
      </c>
      <c r="D8" s="29"/>
      <c r="E8" s="29"/>
      <c r="F8" s="30"/>
      <c r="G8" s="31"/>
      <c r="H8" s="32"/>
      <c r="I8" s="33" t="str">
        <f t="shared" ref="I8:I71" si="0">IFERROR(IF(H8/G8=0," ",H8/G8)," ")</f>
        <v xml:space="preserve"> </v>
      </c>
      <c r="J8" s="34"/>
      <c r="K8" s="34"/>
      <c r="L8" s="34"/>
    </row>
    <row r="9" spans="1:12" s="41" customFormat="1" ht="20.25">
      <c r="A9" s="35">
        <v>1</v>
      </c>
      <c r="B9" s="35">
        <v>1</v>
      </c>
      <c r="C9" s="36">
        <f>IF(H9=""," ",COUNTA($H$9:H9))</f>
        <v>1</v>
      </c>
      <c r="D9" s="35" t="s">
        <v>20</v>
      </c>
      <c r="E9" s="37" t="s">
        <v>21</v>
      </c>
      <c r="F9" s="37" t="s">
        <v>22</v>
      </c>
      <c r="G9" s="38">
        <v>2100</v>
      </c>
      <c r="H9" s="39">
        <v>2820</v>
      </c>
      <c r="I9" s="40">
        <f t="shared" si="0"/>
        <v>1.3428571428571427</v>
      </c>
      <c r="J9" s="37" t="s">
        <v>23</v>
      </c>
      <c r="K9" s="37" t="s">
        <v>24</v>
      </c>
      <c r="L9" s="37"/>
    </row>
    <row r="10" spans="1:12" s="41" customFormat="1" ht="37.5">
      <c r="A10" s="35">
        <v>2</v>
      </c>
      <c r="B10" s="35">
        <v>2</v>
      </c>
      <c r="C10" s="36">
        <f>IF(H10=""," ",COUNTA($H$9:H10))</f>
        <v>2</v>
      </c>
      <c r="D10" s="35" t="s">
        <v>20</v>
      </c>
      <c r="E10" s="42" t="s">
        <v>22</v>
      </c>
      <c r="F10" s="42" t="s">
        <v>25</v>
      </c>
      <c r="G10" s="38">
        <v>6000</v>
      </c>
      <c r="H10" s="39">
        <v>8390</v>
      </c>
      <c r="I10" s="40">
        <f t="shared" si="0"/>
        <v>1.3983333333333334</v>
      </c>
      <c r="J10" s="37" t="s">
        <v>23</v>
      </c>
      <c r="K10" s="37" t="s">
        <v>24</v>
      </c>
      <c r="L10" s="37"/>
    </row>
    <row r="11" spans="1:12" s="41" customFormat="1" ht="37.5">
      <c r="A11" s="35">
        <v>3</v>
      </c>
      <c r="B11" s="35">
        <v>3</v>
      </c>
      <c r="C11" s="36">
        <f>IF(H11=""," ",COUNTA($H$9:H11))</f>
        <v>3</v>
      </c>
      <c r="D11" s="35" t="s">
        <v>20</v>
      </c>
      <c r="E11" s="42" t="s">
        <v>26</v>
      </c>
      <c r="F11" s="42" t="s">
        <v>27</v>
      </c>
      <c r="G11" s="38">
        <v>8000</v>
      </c>
      <c r="H11" s="39">
        <v>10830</v>
      </c>
      <c r="I11" s="40">
        <f t="shared" si="0"/>
        <v>1.35375</v>
      </c>
      <c r="J11" s="37" t="s">
        <v>23</v>
      </c>
      <c r="K11" s="37" t="s">
        <v>24</v>
      </c>
      <c r="L11" s="37"/>
    </row>
    <row r="12" spans="1:12" s="41" customFormat="1" ht="20.25">
      <c r="A12" s="35">
        <v>4</v>
      </c>
      <c r="B12" s="35">
        <v>4</v>
      </c>
      <c r="C12" s="36">
        <f>IF(H12=""," ",COUNTA($H$9:H12))</f>
        <v>4</v>
      </c>
      <c r="D12" s="35" t="s">
        <v>20</v>
      </c>
      <c r="E12" s="37" t="s">
        <v>27</v>
      </c>
      <c r="F12" s="37" t="s">
        <v>28</v>
      </c>
      <c r="G12" s="38">
        <v>13000</v>
      </c>
      <c r="H12" s="39">
        <v>17990</v>
      </c>
      <c r="I12" s="40">
        <f t="shared" si="0"/>
        <v>1.3838461538461539</v>
      </c>
      <c r="J12" s="37" t="s">
        <v>23</v>
      </c>
      <c r="K12" s="37" t="s">
        <v>24</v>
      </c>
      <c r="L12" s="37"/>
    </row>
    <row r="13" spans="1:12" s="41" customFormat="1" ht="37.5">
      <c r="A13" s="35">
        <v>5</v>
      </c>
      <c r="B13" s="35">
        <v>5</v>
      </c>
      <c r="C13" s="36">
        <f>IF(H13=""," ",COUNTA($H$9:H13))</f>
        <v>5</v>
      </c>
      <c r="D13" s="35" t="s">
        <v>20</v>
      </c>
      <c r="E13" s="42" t="s">
        <v>28</v>
      </c>
      <c r="F13" s="42" t="s">
        <v>29</v>
      </c>
      <c r="G13" s="38">
        <v>1500</v>
      </c>
      <c r="H13" s="39">
        <v>2210</v>
      </c>
      <c r="I13" s="40">
        <f t="shared" si="0"/>
        <v>1.4733333333333334</v>
      </c>
      <c r="J13" s="37" t="s">
        <v>23</v>
      </c>
      <c r="K13" s="37" t="s">
        <v>24</v>
      </c>
      <c r="L13" s="37"/>
    </row>
    <row r="14" spans="1:12" s="41" customFormat="1" ht="56.25">
      <c r="A14" s="35">
        <v>6</v>
      </c>
      <c r="B14" s="35">
        <v>6</v>
      </c>
      <c r="C14" s="36">
        <f>IF(H14=""," ",COUNTA($H$9:H14))</f>
        <v>6</v>
      </c>
      <c r="D14" s="35" t="s">
        <v>20</v>
      </c>
      <c r="E14" s="42" t="s">
        <v>29</v>
      </c>
      <c r="F14" s="42" t="s">
        <v>30</v>
      </c>
      <c r="G14" s="38">
        <v>1000</v>
      </c>
      <c r="H14" s="39">
        <v>1440</v>
      </c>
      <c r="I14" s="40">
        <f t="shared" si="0"/>
        <v>1.44</v>
      </c>
      <c r="J14" s="37" t="s">
        <v>23</v>
      </c>
      <c r="K14" s="37" t="s">
        <v>24</v>
      </c>
      <c r="L14" s="37"/>
    </row>
    <row r="15" spans="1:12" s="41" customFormat="1" ht="37.5">
      <c r="A15" s="35">
        <v>7</v>
      </c>
      <c r="B15" s="35">
        <v>7</v>
      </c>
      <c r="C15" s="36">
        <f>IF(H15=""," ",COUNTA($H$9:H15))</f>
        <v>7</v>
      </c>
      <c r="D15" s="35" t="s">
        <v>31</v>
      </c>
      <c r="E15" s="42" t="s">
        <v>32</v>
      </c>
      <c r="F15" s="42" t="s">
        <v>33</v>
      </c>
      <c r="G15" s="38">
        <v>4500</v>
      </c>
      <c r="H15" s="39">
        <v>6500</v>
      </c>
      <c r="I15" s="40">
        <f t="shared" si="0"/>
        <v>1.4444444444444444</v>
      </c>
      <c r="J15" s="37" t="s">
        <v>23</v>
      </c>
      <c r="K15" s="37" t="s">
        <v>24</v>
      </c>
      <c r="L15" s="37"/>
    </row>
    <row r="16" spans="1:12" s="41" customFormat="1" ht="20.25">
      <c r="A16" s="35">
        <v>8</v>
      </c>
      <c r="B16" s="35">
        <v>8</v>
      </c>
      <c r="C16" s="36">
        <f>IF(H16=""," ",COUNTA($H$9:H16))</f>
        <v>8</v>
      </c>
      <c r="D16" s="35" t="s">
        <v>31</v>
      </c>
      <c r="E16" s="42" t="s">
        <v>34</v>
      </c>
      <c r="F16" s="42" t="s">
        <v>35</v>
      </c>
      <c r="G16" s="38">
        <v>7000</v>
      </c>
      <c r="H16" s="39">
        <v>10230</v>
      </c>
      <c r="I16" s="40">
        <f t="shared" si="0"/>
        <v>1.4614285714285715</v>
      </c>
      <c r="J16" s="37" t="s">
        <v>23</v>
      </c>
      <c r="K16" s="37" t="s">
        <v>24</v>
      </c>
      <c r="L16" s="37"/>
    </row>
    <row r="17" spans="1:12" s="41" customFormat="1" ht="37.5">
      <c r="A17" s="35">
        <v>9</v>
      </c>
      <c r="B17" s="35">
        <v>11</v>
      </c>
      <c r="C17" s="36">
        <f>IF(H17=""," ",COUNTA($H$9:H17))</f>
        <v>9</v>
      </c>
      <c r="D17" s="35" t="s">
        <v>31</v>
      </c>
      <c r="E17" s="42" t="s">
        <v>35</v>
      </c>
      <c r="F17" s="42" t="s">
        <v>36</v>
      </c>
      <c r="G17" s="38">
        <v>4000</v>
      </c>
      <c r="H17" s="39">
        <v>5320</v>
      </c>
      <c r="I17" s="40">
        <f t="shared" si="0"/>
        <v>1.33</v>
      </c>
      <c r="J17" s="37" t="s">
        <v>23</v>
      </c>
      <c r="K17" s="37" t="s">
        <v>24</v>
      </c>
      <c r="L17" s="37"/>
    </row>
    <row r="18" spans="1:12" s="41" customFormat="1" ht="20.25">
      <c r="A18" s="35">
        <v>10</v>
      </c>
      <c r="B18" s="35">
        <v>12</v>
      </c>
      <c r="C18" s="36">
        <f>IF(H18=""," ",COUNTA($H$9:H18))</f>
        <v>10</v>
      </c>
      <c r="D18" s="35" t="s">
        <v>31</v>
      </c>
      <c r="E18" s="42" t="s">
        <v>37</v>
      </c>
      <c r="F18" s="42" t="s">
        <v>38</v>
      </c>
      <c r="G18" s="38">
        <v>3000</v>
      </c>
      <c r="H18" s="39">
        <v>4360</v>
      </c>
      <c r="I18" s="40">
        <f t="shared" si="0"/>
        <v>1.4533333333333334</v>
      </c>
      <c r="J18" s="37" t="s">
        <v>23</v>
      </c>
      <c r="K18" s="37" t="s">
        <v>24</v>
      </c>
      <c r="L18" s="37"/>
    </row>
    <row r="19" spans="1:12" s="41" customFormat="1" ht="20.25">
      <c r="A19" s="35">
        <v>11</v>
      </c>
      <c r="B19" s="35">
        <v>13</v>
      </c>
      <c r="C19" s="36">
        <f>IF(H19=""," ",COUNTA($H$9:H19))</f>
        <v>11</v>
      </c>
      <c r="D19" s="35" t="s">
        <v>27</v>
      </c>
      <c r="E19" s="42" t="s">
        <v>20</v>
      </c>
      <c r="F19" s="42" t="s">
        <v>31</v>
      </c>
      <c r="G19" s="38">
        <v>5000</v>
      </c>
      <c r="H19" s="39">
        <v>7210</v>
      </c>
      <c r="I19" s="40">
        <f t="shared" si="0"/>
        <v>1.4419999999999999</v>
      </c>
      <c r="J19" s="37" t="s">
        <v>23</v>
      </c>
      <c r="K19" s="37" t="s">
        <v>24</v>
      </c>
      <c r="L19" s="37"/>
    </row>
    <row r="20" spans="1:12" s="41" customFormat="1" ht="20.25">
      <c r="A20" s="35">
        <v>12</v>
      </c>
      <c r="B20" s="35">
        <v>16</v>
      </c>
      <c r="C20" s="36">
        <f>IF(H20=""," ",COUNTA($H$9:H20))</f>
        <v>12</v>
      </c>
      <c r="D20" s="35" t="s">
        <v>39</v>
      </c>
      <c r="E20" s="42" t="s">
        <v>40</v>
      </c>
      <c r="F20" s="42" t="s">
        <v>27</v>
      </c>
      <c r="G20" s="38">
        <v>3600</v>
      </c>
      <c r="H20" s="39">
        <v>4950</v>
      </c>
      <c r="I20" s="40">
        <f t="shared" si="0"/>
        <v>1.375</v>
      </c>
      <c r="J20" s="37" t="s">
        <v>23</v>
      </c>
      <c r="K20" s="37" t="s">
        <v>24</v>
      </c>
      <c r="L20" s="37"/>
    </row>
    <row r="21" spans="1:12" s="41" customFormat="1" ht="37.5">
      <c r="A21" s="35">
        <v>13</v>
      </c>
      <c r="B21" s="35">
        <v>17</v>
      </c>
      <c r="C21" s="36">
        <f>IF(H21=""," ",COUNTA($H$9:H21))</f>
        <v>13</v>
      </c>
      <c r="D21" s="35" t="s">
        <v>40</v>
      </c>
      <c r="E21" s="37" t="s">
        <v>20</v>
      </c>
      <c r="F21" s="37" t="s">
        <v>41</v>
      </c>
      <c r="G21" s="38">
        <v>4200</v>
      </c>
      <c r="H21" s="43">
        <f>G21*1.3</f>
        <v>5460</v>
      </c>
      <c r="I21" s="40">
        <f t="shared" si="0"/>
        <v>1.3</v>
      </c>
      <c r="J21" s="37" t="s">
        <v>23</v>
      </c>
      <c r="K21" s="37" t="s">
        <v>24</v>
      </c>
      <c r="L21" s="37"/>
    </row>
    <row r="22" spans="1:12" s="41" customFormat="1" ht="20.25">
      <c r="A22" s="35">
        <v>14</v>
      </c>
      <c r="B22" s="35">
        <v>18</v>
      </c>
      <c r="C22" s="36">
        <f>IF(H22=""," ",COUNTA($H$9:H22))</f>
        <v>14</v>
      </c>
      <c r="D22" s="35" t="s">
        <v>40</v>
      </c>
      <c r="E22" s="37" t="s">
        <v>20</v>
      </c>
      <c r="F22" s="37" t="s">
        <v>42</v>
      </c>
      <c r="G22" s="38">
        <v>3000</v>
      </c>
      <c r="H22" s="39">
        <v>4360</v>
      </c>
      <c r="I22" s="40">
        <f t="shared" si="0"/>
        <v>1.4533333333333334</v>
      </c>
      <c r="J22" s="37" t="s">
        <v>23</v>
      </c>
      <c r="K22" s="37" t="s">
        <v>24</v>
      </c>
      <c r="L22" s="37"/>
    </row>
    <row r="23" spans="1:12" s="41" customFormat="1" ht="20.25">
      <c r="A23" s="35">
        <v>15</v>
      </c>
      <c r="B23" s="35">
        <v>19</v>
      </c>
      <c r="C23" s="36">
        <f>IF(H23=""," ",COUNTA($H$9:H23))</f>
        <v>15</v>
      </c>
      <c r="D23" s="35" t="s">
        <v>40</v>
      </c>
      <c r="E23" s="37" t="s">
        <v>42</v>
      </c>
      <c r="F23" s="37" t="s">
        <v>31</v>
      </c>
      <c r="G23" s="38">
        <v>2400</v>
      </c>
      <c r="H23" s="39">
        <v>3430</v>
      </c>
      <c r="I23" s="40">
        <f t="shared" si="0"/>
        <v>1.4291666666666667</v>
      </c>
      <c r="J23" s="37" t="s">
        <v>23</v>
      </c>
      <c r="K23" s="37" t="s">
        <v>24</v>
      </c>
      <c r="L23" s="37"/>
    </row>
    <row r="24" spans="1:12" s="41" customFormat="1" ht="20.25">
      <c r="A24" s="35">
        <v>16</v>
      </c>
      <c r="B24" s="35">
        <v>20</v>
      </c>
      <c r="C24" s="36">
        <f>IF(H24=""," ",COUNTA($H$9:H24))</f>
        <v>16</v>
      </c>
      <c r="D24" s="35" t="s">
        <v>42</v>
      </c>
      <c r="E24" s="37" t="s">
        <v>40</v>
      </c>
      <c r="F24" s="37" t="s">
        <v>43</v>
      </c>
      <c r="G24" s="38">
        <v>3800</v>
      </c>
      <c r="H24" s="39">
        <v>5060</v>
      </c>
      <c r="I24" s="40">
        <f t="shared" si="0"/>
        <v>1.331578947368421</v>
      </c>
      <c r="J24" s="37" t="s">
        <v>23</v>
      </c>
      <c r="K24" s="37" t="s">
        <v>24</v>
      </c>
      <c r="L24" s="37"/>
    </row>
    <row r="25" spans="1:12" s="41" customFormat="1" ht="20.25">
      <c r="A25" s="35">
        <v>17</v>
      </c>
      <c r="B25" s="35">
        <v>21</v>
      </c>
      <c r="C25" s="36">
        <f>IF(H25=""," ",COUNTA($H$9:H25))</f>
        <v>17</v>
      </c>
      <c r="D25" s="35" t="s">
        <v>43</v>
      </c>
      <c r="E25" s="37" t="s">
        <v>20</v>
      </c>
      <c r="F25" s="42" t="s">
        <v>39</v>
      </c>
      <c r="G25" s="38">
        <v>5000</v>
      </c>
      <c r="H25" s="39">
        <v>7210</v>
      </c>
      <c r="I25" s="40">
        <f t="shared" si="0"/>
        <v>1.4419999999999999</v>
      </c>
      <c r="J25" s="37" t="s">
        <v>23</v>
      </c>
      <c r="K25" s="37" t="s">
        <v>24</v>
      </c>
      <c r="L25" s="37"/>
    </row>
    <row r="26" spans="1:12" s="41" customFormat="1" ht="20.25">
      <c r="A26" s="35">
        <v>18</v>
      </c>
      <c r="B26" s="35">
        <v>23</v>
      </c>
      <c r="C26" s="36">
        <f>IF(H26=""," ",COUNTA($H$9:H26))</f>
        <v>18</v>
      </c>
      <c r="D26" s="35" t="s">
        <v>44</v>
      </c>
      <c r="E26" s="37" t="s">
        <v>20</v>
      </c>
      <c r="F26" s="42" t="s">
        <v>39</v>
      </c>
      <c r="G26" s="38">
        <v>6840</v>
      </c>
      <c r="H26" s="39">
        <v>9810</v>
      </c>
      <c r="I26" s="40">
        <f t="shared" si="0"/>
        <v>1.4342105263157894</v>
      </c>
      <c r="J26" s="37" t="s">
        <v>23</v>
      </c>
      <c r="K26" s="37" t="s">
        <v>24</v>
      </c>
      <c r="L26" s="37"/>
    </row>
    <row r="27" spans="1:12" s="41" customFormat="1" ht="18.75">
      <c r="A27" s="35">
        <v>19</v>
      </c>
      <c r="B27" s="35">
        <v>25</v>
      </c>
      <c r="C27" s="36">
        <f>IF(H27=""," ",COUNTA($H$9:H27))</f>
        <v>19</v>
      </c>
      <c r="D27" s="35" t="s">
        <v>45</v>
      </c>
      <c r="E27" s="37" t="s">
        <v>20</v>
      </c>
      <c r="F27" s="42" t="s">
        <v>46</v>
      </c>
      <c r="G27" s="38">
        <v>4800</v>
      </c>
      <c r="H27" s="43">
        <f>G27*1.3</f>
        <v>6240</v>
      </c>
      <c r="I27" s="40">
        <f t="shared" si="0"/>
        <v>1.3</v>
      </c>
      <c r="J27" s="37" t="s">
        <v>23</v>
      </c>
      <c r="K27" s="37" t="s">
        <v>24</v>
      </c>
      <c r="L27" s="37"/>
    </row>
    <row r="28" spans="1:12" s="41" customFormat="1" ht="20.25">
      <c r="A28" s="35">
        <v>20</v>
      </c>
      <c r="B28" s="35">
        <v>27</v>
      </c>
      <c r="C28" s="36">
        <f>IF(H28=""," ",COUNTA($H$9:H28))</f>
        <v>20</v>
      </c>
      <c r="D28" s="35" t="s">
        <v>47</v>
      </c>
      <c r="E28" s="42" t="s">
        <v>20</v>
      </c>
      <c r="F28" s="42" t="s">
        <v>39</v>
      </c>
      <c r="G28" s="38">
        <v>4800</v>
      </c>
      <c r="H28" s="39">
        <v>7130</v>
      </c>
      <c r="I28" s="40">
        <f t="shared" si="0"/>
        <v>1.4854166666666666</v>
      </c>
      <c r="J28" s="37" t="s">
        <v>23</v>
      </c>
      <c r="K28" s="37" t="s">
        <v>24</v>
      </c>
      <c r="L28" s="37"/>
    </row>
    <row r="29" spans="1:12" s="41" customFormat="1" ht="20.25">
      <c r="A29" s="35">
        <v>21</v>
      </c>
      <c r="B29" s="35">
        <v>28</v>
      </c>
      <c r="C29" s="36">
        <f>IF(H29=""," ",COUNTA($H$9:H29))</f>
        <v>21</v>
      </c>
      <c r="D29" s="35" t="s">
        <v>48</v>
      </c>
      <c r="E29" s="37" t="s">
        <v>20</v>
      </c>
      <c r="F29" s="37" t="s">
        <v>39</v>
      </c>
      <c r="G29" s="38">
        <v>3800</v>
      </c>
      <c r="H29" s="39">
        <v>5060</v>
      </c>
      <c r="I29" s="40">
        <f t="shared" si="0"/>
        <v>1.331578947368421</v>
      </c>
      <c r="J29" s="37" t="s">
        <v>23</v>
      </c>
      <c r="K29" s="37" t="s">
        <v>24</v>
      </c>
      <c r="L29" s="37"/>
    </row>
    <row r="30" spans="1:12" s="41" customFormat="1" ht="20.25">
      <c r="A30" s="35">
        <v>22</v>
      </c>
      <c r="B30" s="35">
        <v>29</v>
      </c>
      <c r="C30" s="36">
        <f>IF(H30=""," ",COUNTA($H$9:H30))</f>
        <v>22</v>
      </c>
      <c r="D30" s="35" t="s">
        <v>46</v>
      </c>
      <c r="E30" s="42" t="s">
        <v>40</v>
      </c>
      <c r="F30" s="42" t="s">
        <v>27</v>
      </c>
      <c r="G30" s="38">
        <v>4800</v>
      </c>
      <c r="H30" s="39">
        <v>7130</v>
      </c>
      <c r="I30" s="40">
        <f t="shared" si="0"/>
        <v>1.4854166666666666</v>
      </c>
      <c r="J30" s="37" t="s">
        <v>23</v>
      </c>
      <c r="K30" s="37" t="s">
        <v>24</v>
      </c>
      <c r="L30" s="37"/>
    </row>
    <row r="31" spans="1:12" s="41" customFormat="1" ht="20.25">
      <c r="A31" s="35">
        <v>23</v>
      </c>
      <c r="B31" s="35">
        <v>30</v>
      </c>
      <c r="C31" s="36">
        <f>IF(H31=""," ",COUNTA($H$9:H31))</f>
        <v>23</v>
      </c>
      <c r="D31" s="35" t="s">
        <v>49</v>
      </c>
      <c r="E31" s="37" t="s">
        <v>40</v>
      </c>
      <c r="F31" s="37" t="s">
        <v>50</v>
      </c>
      <c r="G31" s="38">
        <v>10000</v>
      </c>
      <c r="H31" s="39">
        <v>13040</v>
      </c>
      <c r="I31" s="40">
        <f t="shared" si="0"/>
        <v>1.304</v>
      </c>
      <c r="J31" s="37" t="s">
        <v>23</v>
      </c>
      <c r="K31" s="37" t="s">
        <v>24</v>
      </c>
      <c r="L31" s="37"/>
    </row>
    <row r="32" spans="1:12" s="41" customFormat="1" ht="20.25">
      <c r="A32" s="35">
        <v>24</v>
      </c>
      <c r="B32" s="35">
        <v>31</v>
      </c>
      <c r="C32" s="36">
        <f>IF(H32=""," ",COUNTA($H$9:H32))</f>
        <v>24</v>
      </c>
      <c r="D32" s="35" t="s">
        <v>51</v>
      </c>
      <c r="E32" s="37" t="s">
        <v>40</v>
      </c>
      <c r="F32" s="37" t="s">
        <v>50</v>
      </c>
      <c r="G32" s="38">
        <v>5000</v>
      </c>
      <c r="H32" s="39">
        <v>7210</v>
      </c>
      <c r="I32" s="40">
        <f t="shared" si="0"/>
        <v>1.4419999999999999</v>
      </c>
      <c r="J32" s="37" t="s">
        <v>23</v>
      </c>
      <c r="K32" s="37" t="s">
        <v>24</v>
      </c>
      <c r="L32" s="37"/>
    </row>
    <row r="33" spans="1:12" s="41" customFormat="1" ht="37.5">
      <c r="A33" s="35">
        <v>25</v>
      </c>
      <c r="B33" s="35">
        <v>32</v>
      </c>
      <c r="C33" s="36">
        <f>IF(H33=""," ",COUNTA($H$9:H33))</f>
        <v>25</v>
      </c>
      <c r="D33" s="35" t="s">
        <v>52</v>
      </c>
      <c r="E33" s="37" t="s">
        <v>53</v>
      </c>
      <c r="F33" s="37" t="s">
        <v>54</v>
      </c>
      <c r="G33" s="38">
        <v>12000</v>
      </c>
      <c r="H33" s="39">
        <v>16930</v>
      </c>
      <c r="I33" s="40">
        <f t="shared" si="0"/>
        <v>1.4108333333333334</v>
      </c>
      <c r="J33" s="37" t="s">
        <v>23</v>
      </c>
      <c r="K33" s="37" t="s">
        <v>24</v>
      </c>
      <c r="L33" s="37"/>
    </row>
    <row r="34" spans="1:12" s="41" customFormat="1" ht="37.5">
      <c r="A34" s="35">
        <v>26</v>
      </c>
      <c r="B34" s="35">
        <v>33</v>
      </c>
      <c r="C34" s="36">
        <f>IF(H34=""," ",COUNTA($H$9:H34))</f>
        <v>26</v>
      </c>
      <c r="D34" s="35" t="s">
        <v>52</v>
      </c>
      <c r="E34" s="37" t="s">
        <v>54</v>
      </c>
      <c r="F34" s="37" t="s">
        <v>55</v>
      </c>
      <c r="G34" s="38">
        <v>1800</v>
      </c>
      <c r="H34" s="39">
        <v>2520</v>
      </c>
      <c r="I34" s="40">
        <f t="shared" si="0"/>
        <v>1.4</v>
      </c>
      <c r="J34" s="37" t="s">
        <v>23</v>
      </c>
      <c r="K34" s="37" t="s">
        <v>24</v>
      </c>
      <c r="L34" s="37"/>
    </row>
    <row r="35" spans="1:12" s="41" customFormat="1" ht="20.25">
      <c r="A35" s="35">
        <v>27</v>
      </c>
      <c r="B35" s="35">
        <v>34</v>
      </c>
      <c r="C35" s="36">
        <f>IF(H35=""," ",COUNTA($H$9:H35))</f>
        <v>27</v>
      </c>
      <c r="D35" s="35" t="s">
        <v>56</v>
      </c>
      <c r="E35" s="42" t="s">
        <v>20</v>
      </c>
      <c r="F35" s="42" t="s">
        <v>31</v>
      </c>
      <c r="G35" s="38">
        <v>3000</v>
      </c>
      <c r="H35" s="39">
        <v>4360</v>
      </c>
      <c r="I35" s="40">
        <f t="shared" si="0"/>
        <v>1.4533333333333334</v>
      </c>
      <c r="J35" s="37" t="s">
        <v>23</v>
      </c>
      <c r="K35" s="37" t="s">
        <v>24</v>
      </c>
      <c r="L35" s="37"/>
    </row>
    <row r="36" spans="1:12" s="41" customFormat="1" ht="20.25">
      <c r="A36" s="35">
        <v>28</v>
      </c>
      <c r="B36" s="35">
        <v>35</v>
      </c>
      <c r="C36" s="36">
        <f>IF(H36=""," ",COUNTA($H$9:H36))</f>
        <v>28</v>
      </c>
      <c r="D36" s="35" t="s">
        <v>35</v>
      </c>
      <c r="E36" s="42" t="s">
        <v>31</v>
      </c>
      <c r="F36" s="42" t="s">
        <v>57</v>
      </c>
      <c r="G36" s="38">
        <v>2000</v>
      </c>
      <c r="H36" s="39">
        <v>2710</v>
      </c>
      <c r="I36" s="40">
        <f t="shared" si="0"/>
        <v>1.355</v>
      </c>
      <c r="J36" s="37" t="s">
        <v>23</v>
      </c>
      <c r="K36" s="37" t="s">
        <v>24</v>
      </c>
      <c r="L36" s="37"/>
    </row>
    <row r="37" spans="1:12" s="41" customFormat="1" ht="20.25">
      <c r="A37" s="35">
        <v>29</v>
      </c>
      <c r="B37" s="35">
        <v>36</v>
      </c>
      <c r="C37" s="36">
        <f>IF(H37=""," ",COUNTA($H$9:H37))</f>
        <v>29</v>
      </c>
      <c r="D37" s="35" t="s">
        <v>58</v>
      </c>
      <c r="E37" s="37" t="s">
        <v>20</v>
      </c>
      <c r="F37" s="37" t="s">
        <v>31</v>
      </c>
      <c r="G37" s="38">
        <v>1800</v>
      </c>
      <c r="H37" s="39">
        <v>2520</v>
      </c>
      <c r="I37" s="40">
        <f t="shared" si="0"/>
        <v>1.4</v>
      </c>
      <c r="J37" s="37" t="s">
        <v>23</v>
      </c>
      <c r="K37" s="37" t="s">
        <v>24</v>
      </c>
      <c r="L37" s="37"/>
    </row>
    <row r="38" spans="1:12" s="41" customFormat="1" ht="20.25">
      <c r="A38" s="35">
        <v>30</v>
      </c>
      <c r="B38" s="35">
        <v>37</v>
      </c>
      <c r="C38" s="36">
        <f>IF(H38=""," ",COUNTA($H$9:H38))</f>
        <v>30</v>
      </c>
      <c r="D38" s="35" t="s">
        <v>59</v>
      </c>
      <c r="E38" s="37" t="s">
        <v>45</v>
      </c>
      <c r="F38" s="37" t="s">
        <v>27</v>
      </c>
      <c r="G38" s="38">
        <v>2900</v>
      </c>
      <c r="H38" s="39">
        <v>4060</v>
      </c>
      <c r="I38" s="40">
        <f t="shared" si="0"/>
        <v>1.4</v>
      </c>
      <c r="J38" s="37" t="s">
        <v>23</v>
      </c>
      <c r="K38" s="37" t="s">
        <v>24</v>
      </c>
      <c r="L38" s="37"/>
    </row>
    <row r="39" spans="1:12" s="41" customFormat="1" ht="37.5">
      <c r="A39" s="35">
        <v>31</v>
      </c>
      <c r="B39" s="35">
        <v>38</v>
      </c>
      <c r="C39" s="36">
        <f>IF(H39=""," ",COUNTA($H$9:H39))</f>
        <v>31</v>
      </c>
      <c r="D39" s="35" t="s">
        <v>60</v>
      </c>
      <c r="E39" s="37" t="s">
        <v>21</v>
      </c>
      <c r="F39" s="37" t="s">
        <v>61</v>
      </c>
      <c r="G39" s="38">
        <v>360</v>
      </c>
      <c r="H39" s="39">
        <v>510</v>
      </c>
      <c r="I39" s="40">
        <f t="shared" si="0"/>
        <v>1.4166666666666667</v>
      </c>
      <c r="J39" s="37" t="s">
        <v>23</v>
      </c>
      <c r="K39" s="37" t="s">
        <v>24</v>
      </c>
      <c r="L39" s="37"/>
    </row>
    <row r="40" spans="1:12" s="41" customFormat="1" ht="37.5">
      <c r="A40" s="35">
        <v>32</v>
      </c>
      <c r="B40" s="35">
        <v>39</v>
      </c>
      <c r="C40" s="36">
        <f>IF(H40=""," ",COUNTA($H$9:H40))</f>
        <v>32</v>
      </c>
      <c r="D40" s="35" t="s">
        <v>60</v>
      </c>
      <c r="E40" s="37" t="s">
        <v>61</v>
      </c>
      <c r="F40" s="37" t="s">
        <v>62</v>
      </c>
      <c r="G40" s="38">
        <v>240</v>
      </c>
      <c r="H40" s="39">
        <v>330</v>
      </c>
      <c r="I40" s="40">
        <f t="shared" si="0"/>
        <v>1.375</v>
      </c>
      <c r="J40" s="37" t="s">
        <v>23</v>
      </c>
      <c r="K40" s="37" t="s">
        <v>24</v>
      </c>
      <c r="L40" s="37"/>
    </row>
    <row r="41" spans="1:12" s="41" customFormat="1" ht="20.25">
      <c r="A41" s="35">
        <v>36</v>
      </c>
      <c r="B41" s="35">
        <v>43</v>
      </c>
      <c r="C41" s="36">
        <f>IF(H41=""," ",COUNTA($H$9:H41))</f>
        <v>33</v>
      </c>
      <c r="D41" s="35" t="s">
        <v>60</v>
      </c>
      <c r="E41" s="37" t="s">
        <v>31</v>
      </c>
      <c r="F41" s="37" t="s">
        <v>63</v>
      </c>
      <c r="G41" s="38">
        <v>1200</v>
      </c>
      <c r="H41" s="39">
        <v>1600</v>
      </c>
      <c r="I41" s="40">
        <f t="shared" si="0"/>
        <v>1.3333333333333333</v>
      </c>
      <c r="J41" s="37" t="s">
        <v>23</v>
      </c>
      <c r="K41" s="37" t="s">
        <v>24</v>
      </c>
      <c r="L41" s="37"/>
    </row>
    <row r="42" spans="1:12" s="41" customFormat="1" ht="37.5">
      <c r="A42" s="35"/>
      <c r="B42" s="35"/>
      <c r="C42" s="36">
        <f>IF(H42=""," ",COUNTA($H$9:H42))</f>
        <v>34</v>
      </c>
      <c r="D42" s="44" t="s">
        <v>64</v>
      </c>
      <c r="E42" s="44" t="s">
        <v>65</v>
      </c>
      <c r="F42" s="44" t="s">
        <v>66</v>
      </c>
      <c r="G42" s="45">
        <v>800</v>
      </c>
      <c r="H42" s="46">
        <v>6944</v>
      </c>
      <c r="I42" s="40">
        <f t="shared" si="0"/>
        <v>8.68</v>
      </c>
      <c r="J42" s="37" t="s">
        <v>23</v>
      </c>
      <c r="K42" s="37" t="s">
        <v>24</v>
      </c>
      <c r="L42" s="37"/>
    </row>
    <row r="43" spans="1:12" s="41" customFormat="1" ht="20.25">
      <c r="A43" s="35">
        <v>37</v>
      </c>
      <c r="B43" s="35">
        <v>44</v>
      </c>
      <c r="C43" s="36">
        <f>IF(H43=""," ",COUNTA($H$9:H43))</f>
        <v>35</v>
      </c>
      <c r="D43" s="35" t="s">
        <v>60</v>
      </c>
      <c r="E43" s="37" t="s">
        <v>63</v>
      </c>
      <c r="F43" s="37" t="s">
        <v>67</v>
      </c>
      <c r="G43" s="38">
        <v>420</v>
      </c>
      <c r="H43" s="39">
        <v>570</v>
      </c>
      <c r="I43" s="40">
        <f t="shared" si="0"/>
        <v>1.3571428571428572</v>
      </c>
      <c r="J43" s="37" t="s">
        <v>23</v>
      </c>
      <c r="K43" s="37" t="s">
        <v>24</v>
      </c>
      <c r="L43" s="37"/>
    </row>
    <row r="44" spans="1:12" s="41" customFormat="1" ht="20.25">
      <c r="A44" s="35">
        <v>38</v>
      </c>
      <c r="B44" s="35">
        <v>45</v>
      </c>
      <c r="C44" s="36">
        <f>IF(H44=""," ",COUNTA($H$9:H44))</f>
        <v>36</v>
      </c>
      <c r="D44" s="35" t="s">
        <v>60</v>
      </c>
      <c r="E44" s="37" t="s">
        <v>67</v>
      </c>
      <c r="F44" s="37" t="s">
        <v>38</v>
      </c>
      <c r="G44" s="38">
        <v>390</v>
      </c>
      <c r="H44" s="39">
        <v>520</v>
      </c>
      <c r="I44" s="40">
        <f t="shared" si="0"/>
        <v>1.3333333333333333</v>
      </c>
      <c r="J44" s="37" t="s">
        <v>23</v>
      </c>
      <c r="K44" s="37" t="s">
        <v>24</v>
      </c>
      <c r="L44" s="37"/>
    </row>
    <row r="45" spans="1:12" s="41" customFormat="1" ht="37.5">
      <c r="A45" s="35">
        <v>39</v>
      </c>
      <c r="B45" s="35">
        <v>46</v>
      </c>
      <c r="C45" s="36">
        <f>IF(H45=""," ",COUNTA($H$9:H45))</f>
        <v>37</v>
      </c>
      <c r="D45" s="35" t="s">
        <v>68</v>
      </c>
      <c r="E45" s="37" t="s">
        <v>69</v>
      </c>
      <c r="F45" s="37" t="s">
        <v>70</v>
      </c>
      <c r="G45" s="38">
        <v>2700</v>
      </c>
      <c r="H45" s="39">
        <v>3990</v>
      </c>
      <c r="I45" s="40">
        <f t="shared" si="0"/>
        <v>1.4777777777777779</v>
      </c>
      <c r="J45" s="37" t="s">
        <v>23</v>
      </c>
      <c r="K45" s="37" t="s">
        <v>24</v>
      </c>
      <c r="L45" s="37"/>
    </row>
    <row r="46" spans="1:12" s="41" customFormat="1" ht="37.5">
      <c r="A46" s="35">
        <v>40</v>
      </c>
      <c r="B46" s="35">
        <v>47</v>
      </c>
      <c r="C46" s="36">
        <f>IF(H46=""," ",COUNTA($H$9:H46))</f>
        <v>38</v>
      </c>
      <c r="D46" s="35" t="s">
        <v>68</v>
      </c>
      <c r="E46" s="42" t="s">
        <v>71</v>
      </c>
      <c r="F46" s="42" t="s">
        <v>72</v>
      </c>
      <c r="G46" s="38">
        <v>3000</v>
      </c>
      <c r="H46" s="39">
        <v>4360</v>
      </c>
      <c r="I46" s="40">
        <f t="shared" si="0"/>
        <v>1.4533333333333334</v>
      </c>
      <c r="J46" s="37" t="s">
        <v>23</v>
      </c>
      <c r="K46" s="37" t="s">
        <v>24</v>
      </c>
      <c r="L46" s="37"/>
    </row>
    <row r="47" spans="1:12" s="41" customFormat="1" ht="37.5">
      <c r="A47" s="35">
        <v>41</v>
      </c>
      <c r="B47" s="35">
        <v>48</v>
      </c>
      <c r="C47" s="36">
        <f>IF(H47=""," ",COUNTA($H$9:H47))</f>
        <v>39</v>
      </c>
      <c r="D47" s="35" t="s">
        <v>68</v>
      </c>
      <c r="E47" s="42" t="s">
        <v>72</v>
      </c>
      <c r="F47" s="42" t="s">
        <v>73</v>
      </c>
      <c r="G47" s="38">
        <v>1800</v>
      </c>
      <c r="H47" s="39">
        <v>2520</v>
      </c>
      <c r="I47" s="40">
        <f t="shared" si="0"/>
        <v>1.4</v>
      </c>
      <c r="J47" s="37" t="s">
        <v>23</v>
      </c>
      <c r="K47" s="37" t="s">
        <v>24</v>
      </c>
      <c r="L47" s="37"/>
    </row>
    <row r="48" spans="1:12" s="41" customFormat="1" ht="37.5">
      <c r="A48" s="35">
        <v>42</v>
      </c>
      <c r="B48" s="35">
        <v>49</v>
      </c>
      <c r="C48" s="36">
        <f>IF(H48=""," ",COUNTA($H$9:H48))</f>
        <v>40</v>
      </c>
      <c r="D48" s="35" t="s">
        <v>74</v>
      </c>
      <c r="E48" s="37" t="s">
        <v>75</v>
      </c>
      <c r="F48" s="37" t="s">
        <v>76</v>
      </c>
      <c r="G48" s="38">
        <v>1500</v>
      </c>
      <c r="H48" s="43">
        <f>G48*1.3</f>
        <v>1950</v>
      </c>
      <c r="I48" s="40">
        <f t="shared" si="0"/>
        <v>1.3</v>
      </c>
      <c r="J48" s="37" t="s">
        <v>23</v>
      </c>
      <c r="K48" s="37" t="s">
        <v>24</v>
      </c>
      <c r="L48" s="37"/>
    </row>
    <row r="49" spans="1:12" s="41" customFormat="1" ht="37.5">
      <c r="A49" s="35">
        <v>43</v>
      </c>
      <c r="B49" s="35">
        <v>50</v>
      </c>
      <c r="C49" s="36">
        <f>IF(H49=""," ",COUNTA($H$9:H49))</f>
        <v>41</v>
      </c>
      <c r="D49" s="35" t="s">
        <v>74</v>
      </c>
      <c r="E49" s="37" t="s">
        <v>77</v>
      </c>
      <c r="F49" s="37" t="s">
        <v>78</v>
      </c>
      <c r="G49" s="38">
        <v>360</v>
      </c>
      <c r="H49" s="39">
        <v>510</v>
      </c>
      <c r="I49" s="40">
        <f t="shared" si="0"/>
        <v>1.4166666666666667</v>
      </c>
      <c r="J49" s="37" t="s">
        <v>23</v>
      </c>
      <c r="K49" s="37" t="s">
        <v>24</v>
      </c>
      <c r="L49" s="37"/>
    </row>
    <row r="50" spans="1:12" s="41" customFormat="1" ht="37.5">
      <c r="A50" s="35">
        <v>44</v>
      </c>
      <c r="B50" s="35">
        <v>51</v>
      </c>
      <c r="C50" s="36">
        <f>IF(H50=""," ",COUNTA($H$9:H50))</f>
        <v>42</v>
      </c>
      <c r="D50" s="35" t="s">
        <v>74</v>
      </c>
      <c r="E50" s="37" t="s">
        <v>79</v>
      </c>
      <c r="F50" s="37" t="s">
        <v>71</v>
      </c>
      <c r="G50" s="38">
        <v>960</v>
      </c>
      <c r="H50" s="39">
        <v>1390</v>
      </c>
      <c r="I50" s="40">
        <f t="shared" si="0"/>
        <v>1.4479166666666667</v>
      </c>
      <c r="J50" s="37" t="s">
        <v>23</v>
      </c>
      <c r="K50" s="37" t="s">
        <v>24</v>
      </c>
      <c r="L50" s="37"/>
    </row>
    <row r="51" spans="1:12" s="41" customFormat="1" ht="20.25">
      <c r="A51" s="35">
        <v>45</v>
      </c>
      <c r="B51" s="35">
        <v>52</v>
      </c>
      <c r="C51" s="36">
        <f>IF(H51=""," ",COUNTA($H$9:H51))</f>
        <v>43</v>
      </c>
      <c r="D51" s="35" t="s">
        <v>71</v>
      </c>
      <c r="E51" s="42" t="s">
        <v>75</v>
      </c>
      <c r="F51" s="42" t="s">
        <v>80</v>
      </c>
      <c r="G51" s="38">
        <v>3300</v>
      </c>
      <c r="H51" s="39">
        <v>4410</v>
      </c>
      <c r="I51" s="40">
        <f t="shared" si="0"/>
        <v>1.3363636363636364</v>
      </c>
      <c r="J51" s="37" t="s">
        <v>23</v>
      </c>
      <c r="K51" s="37" t="s">
        <v>24</v>
      </c>
      <c r="L51" s="37"/>
    </row>
    <row r="52" spans="1:12" s="41" customFormat="1" ht="20.25">
      <c r="A52" s="35">
        <v>46</v>
      </c>
      <c r="B52" s="35">
        <v>53</v>
      </c>
      <c r="C52" s="36">
        <f>IF(H52=""," ",COUNTA($H$9:H52))</f>
        <v>44</v>
      </c>
      <c r="D52" s="35" t="s">
        <v>71</v>
      </c>
      <c r="E52" s="37" t="s">
        <v>80</v>
      </c>
      <c r="F52" s="37" t="s">
        <v>81</v>
      </c>
      <c r="G52" s="38">
        <v>3000</v>
      </c>
      <c r="H52" s="39">
        <v>4360</v>
      </c>
      <c r="I52" s="40">
        <f t="shared" si="0"/>
        <v>1.4533333333333334</v>
      </c>
      <c r="J52" s="37" t="s">
        <v>23</v>
      </c>
      <c r="K52" s="37" t="s">
        <v>24</v>
      </c>
      <c r="L52" s="37"/>
    </row>
    <row r="53" spans="1:12" s="41" customFormat="1" ht="37.5">
      <c r="A53" s="35">
        <v>47</v>
      </c>
      <c r="B53" s="35">
        <v>54</v>
      </c>
      <c r="C53" s="36">
        <f>IF(H53=""," ",COUNTA($H$9:H53))</f>
        <v>45</v>
      </c>
      <c r="D53" s="35" t="s">
        <v>71</v>
      </c>
      <c r="E53" s="42" t="s">
        <v>82</v>
      </c>
      <c r="F53" s="42" t="s">
        <v>83</v>
      </c>
      <c r="G53" s="38">
        <v>1800</v>
      </c>
      <c r="H53" s="39">
        <v>2520</v>
      </c>
      <c r="I53" s="40">
        <f t="shared" si="0"/>
        <v>1.4</v>
      </c>
      <c r="J53" s="37" t="s">
        <v>23</v>
      </c>
      <c r="K53" s="37" t="s">
        <v>24</v>
      </c>
      <c r="L53" s="37"/>
    </row>
    <row r="54" spans="1:12" s="41" customFormat="1" ht="37.5">
      <c r="A54" s="35">
        <v>48</v>
      </c>
      <c r="B54" s="35">
        <v>56</v>
      </c>
      <c r="C54" s="36">
        <f>IF(H54=""," ",COUNTA($H$9:H54))</f>
        <v>46</v>
      </c>
      <c r="D54" s="35" t="s">
        <v>71</v>
      </c>
      <c r="E54" s="42" t="s">
        <v>83</v>
      </c>
      <c r="F54" s="42" t="s">
        <v>84</v>
      </c>
      <c r="G54" s="38">
        <v>1600</v>
      </c>
      <c r="H54" s="39">
        <v>2270</v>
      </c>
      <c r="I54" s="40">
        <f t="shared" si="0"/>
        <v>1.41875</v>
      </c>
      <c r="J54" s="37" t="s">
        <v>23</v>
      </c>
      <c r="K54" s="37" t="s">
        <v>24</v>
      </c>
      <c r="L54" s="37"/>
    </row>
    <row r="55" spans="1:12" s="41" customFormat="1" ht="20.25">
      <c r="A55" s="35">
        <v>49</v>
      </c>
      <c r="B55" s="35">
        <v>57</v>
      </c>
      <c r="C55" s="36">
        <f>IF(H55=""," ",COUNTA($H$9:H55))</f>
        <v>47</v>
      </c>
      <c r="D55" s="35" t="s">
        <v>85</v>
      </c>
      <c r="E55" s="42" t="s">
        <v>86</v>
      </c>
      <c r="F55" s="42" t="s">
        <v>87</v>
      </c>
      <c r="G55" s="38">
        <v>860</v>
      </c>
      <c r="H55" s="39">
        <v>1160</v>
      </c>
      <c r="I55" s="40">
        <f t="shared" si="0"/>
        <v>1.3488372093023255</v>
      </c>
      <c r="J55" s="37" t="s">
        <v>23</v>
      </c>
      <c r="K55" s="37" t="s">
        <v>24</v>
      </c>
      <c r="L55" s="37"/>
    </row>
    <row r="56" spans="1:12" s="41" customFormat="1" ht="37.5">
      <c r="A56" s="35">
        <v>50</v>
      </c>
      <c r="B56" s="35">
        <v>58</v>
      </c>
      <c r="C56" s="36">
        <f>IF(H56=""," ",COUNTA($H$9:H56))</f>
        <v>48</v>
      </c>
      <c r="D56" s="35" t="s">
        <v>86</v>
      </c>
      <c r="E56" s="37" t="s">
        <v>85</v>
      </c>
      <c r="F56" s="37" t="s">
        <v>88</v>
      </c>
      <c r="G56" s="38">
        <v>2000</v>
      </c>
      <c r="H56" s="39">
        <v>2710</v>
      </c>
      <c r="I56" s="40">
        <f t="shared" si="0"/>
        <v>1.355</v>
      </c>
      <c r="J56" s="37" t="s">
        <v>23</v>
      </c>
      <c r="K56" s="37" t="s">
        <v>24</v>
      </c>
      <c r="L56" s="37"/>
    </row>
    <row r="57" spans="1:12" s="41" customFormat="1" ht="37.5">
      <c r="A57" s="35">
        <v>51</v>
      </c>
      <c r="B57" s="35">
        <v>59</v>
      </c>
      <c r="C57" s="36">
        <f>IF(H57=""," ",COUNTA($H$9:H57))</f>
        <v>49</v>
      </c>
      <c r="D57" s="35" t="s">
        <v>86</v>
      </c>
      <c r="E57" s="37" t="s">
        <v>88</v>
      </c>
      <c r="F57" s="37" t="s">
        <v>89</v>
      </c>
      <c r="G57" s="38">
        <v>1100</v>
      </c>
      <c r="H57" s="39">
        <v>1570</v>
      </c>
      <c r="I57" s="40">
        <f t="shared" si="0"/>
        <v>1.4272727272727272</v>
      </c>
      <c r="J57" s="37" t="s">
        <v>23</v>
      </c>
      <c r="K57" s="37" t="s">
        <v>24</v>
      </c>
      <c r="L57" s="37"/>
    </row>
    <row r="58" spans="1:12" s="41" customFormat="1" ht="37.5">
      <c r="A58" s="35">
        <v>52</v>
      </c>
      <c r="B58" s="35">
        <v>60</v>
      </c>
      <c r="C58" s="36">
        <f>IF(H58=""," ",COUNTA($H$9:H58))</f>
        <v>50</v>
      </c>
      <c r="D58" s="35" t="s">
        <v>86</v>
      </c>
      <c r="E58" s="37" t="s">
        <v>90</v>
      </c>
      <c r="F58" s="37" t="s">
        <v>91</v>
      </c>
      <c r="G58" s="38">
        <v>500</v>
      </c>
      <c r="H58" s="39">
        <v>740</v>
      </c>
      <c r="I58" s="40">
        <f t="shared" si="0"/>
        <v>1.48</v>
      </c>
      <c r="J58" s="37" t="s">
        <v>23</v>
      </c>
      <c r="K58" s="37" t="s">
        <v>24</v>
      </c>
      <c r="L58" s="37"/>
    </row>
    <row r="59" spans="1:12" s="41" customFormat="1" ht="37.5">
      <c r="A59" s="35">
        <v>53</v>
      </c>
      <c r="B59" s="35">
        <v>61</v>
      </c>
      <c r="C59" s="36">
        <f>IF(H59=""," ",COUNTA($H$9:H59))</f>
        <v>51</v>
      </c>
      <c r="D59" s="35" t="s">
        <v>86</v>
      </c>
      <c r="E59" s="37" t="s">
        <v>21</v>
      </c>
      <c r="F59" s="37" t="s">
        <v>92</v>
      </c>
      <c r="G59" s="38">
        <v>550</v>
      </c>
      <c r="H59" s="39">
        <v>800</v>
      </c>
      <c r="I59" s="40">
        <f t="shared" si="0"/>
        <v>1.4545454545454546</v>
      </c>
      <c r="J59" s="37" t="s">
        <v>23</v>
      </c>
      <c r="K59" s="37" t="s">
        <v>24</v>
      </c>
      <c r="L59" s="37"/>
    </row>
    <row r="60" spans="1:12" s="41" customFormat="1" ht="37.5">
      <c r="A60" s="35">
        <v>54</v>
      </c>
      <c r="B60" s="35">
        <v>62</v>
      </c>
      <c r="C60" s="36">
        <f>IF(H60=""," ",COUNTA($H$9:H60))</f>
        <v>52</v>
      </c>
      <c r="D60" s="35" t="s">
        <v>86</v>
      </c>
      <c r="E60" s="37" t="s">
        <v>21</v>
      </c>
      <c r="F60" s="37" t="s">
        <v>93</v>
      </c>
      <c r="G60" s="38">
        <v>300</v>
      </c>
      <c r="H60" s="39">
        <v>420</v>
      </c>
      <c r="I60" s="40">
        <f t="shared" si="0"/>
        <v>1.4</v>
      </c>
      <c r="J60" s="37" t="s">
        <v>23</v>
      </c>
      <c r="K60" s="37" t="s">
        <v>24</v>
      </c>
      <c r="L60" s="37"/>
    </row>
    <row r="61" spans="1:12" s="41" customFormat="1" ht="20.25">
      <c r="A61" s="35">
        <v>55</v>
      </c>
      <c r="B61" s="35">
        <v>63</v>
      </c>
      <c r="C61" s="36">
        <f>IF(H61=""," ",COUNTA($H$9:H61))</f>
        <v>53</v>
      </c>
      <c r="D61" s="35" t="s">
        <v>94</v>
      </c>
      <c r="E61" s="37" t="s">
        <v>21</v>
      </c>
      <c r="F61" s="37" t="s">
        <v>95</v>
      </c>
      <c r="G61" s="38">
        <v>1500</v>
      </c>
      <c r="H61" s="39">
        <v>2210</v>
      </c>
      <c r="I61" s="40">
        <f t="shared" si="0"/>
        <v>1.4733333333333334</v>
      </c>
      <c r="J61" s="37" t="s">
        <v>23</v>
      </c>
      <c r="K61" s="37" t="s">
        <v>24</v>
      </c>
      <c r="L61" s="37"/>
    </row>
    <row r="62" spans="1:12" s="41" customFormat="1" ht="20.25">
      <c r="A62" s="35">
        <v>56</v>
      </c>
      <c r="B62" s="35">
        <v>64</v>
      </c>
      <c r="C62" s="36">
        <f>IF(H62=""," ",COUNTA($H$9:H62))</f>
        <v>54</v>
      </c>
      <c r="D62" s="35" t="s">
        <v>22</v>
      </c>
      <c r="E62" s="37" t="s">
        <v>20</v>
      </c>
      <c r="F62" s="37" t="s">
        <v>31</v>
      </c>
      <c r="G62" s="38">
        <v>1800</v>
      </c>
      <c r="H62" s="39">
        <v>2520</v>
      </c>
      <c r="I62" s="40">
        <f t="shared" si="0"/>
        <v>1.4</v>
      </c>
      <c r="J62" s="37" t="s">
        <v>23</v>
      </c>
      <c r="K62" s="37" t="s">
        <v>24</v>
      </c>
      <c r="L62" s="37"/>
    </row>
    <row r="63" spans="1:12" s="41" customFormat="1" ht="56.25">
      <c r="A63" s="35">
        <v>57</v>
      </c>
      <c r="B63" s="35">
        <v>65</v>
      </c>
      <c r="C63" s="36">
        <f>IF(H63=""," ",COUNTA($H$9:H63))</f>
        <v>55</v>
      </c>
      <c r="D63" s="35" t="s">
        <v>96</v>
      </c>
      <c r="E63" s="42" t="s">
        <v>97</v>
      </c>
      <c r="F63" s="42" t="s">
        <v>98</v>
      </c>
      <c r="G63" s="38">
        <v>800</v>
      </c>
      <c r="H63" s="39">
        <v>1140</v>
      </c>
      <c r="I63" s="40">
        <f t="shared" si="0"/>
        <v>1.425</v>
      </c>
      <c r="J63" s="37" t="s">
        <v>23</v>
      </c>
      <c r="K63" s="37" t="s">
        <v>24</v>
      </c>
      <c r="L63" s="37"/>
    </row>
    <row r="64" spans="1:12" s="41" customFormat="1" ht="18.75">
      <c r="A64" s="35">
        <v>58</v>
      </c>
      <c r="B64" s="35">
        <v>66</v>
      </c>
      <c r="C64" s="36">
        <f>IF(H64=""," ",COUNTA($H$9:H64))</f>
        <v>56</v>
      </c>
      <c r="D64" s="35" t="s">
        <v>99</v>
      </c>
      <c r="E64" s="37" t="s">
        <v>74</v>
      </c>
      <c r="F64" s="37" t="s">
        <v>100</v>
      </c>
      <c r="G64" s="38">
        <v>980</v>
      </c>
      <c r="H64" s="46">
        <v>1958</v>
      </c>
      <c r="I64" s="40">
        <f t="shared" si="0"/>
        <v>1.9979591836734694</v>
      </c>
      <c r="J64" s="37" t="s">
        <v>23</v>
      </c>
      <c r="K64" s="37" t="s">
        <v>24</v>
      </c>
      <c r="L64" s="37"/>
    </row>
    <row r="65" spans="1:12" s="41" customFormat="1" ht="37.5">
      <c r="A65" s="35">
        <v>59</v>
      </c>
      <c r="B65" s="35">
        <v>67</v>
      </c>
      <c r="C65" s="36">
        <f>IF(H65=""," ",COUNTA($H$9:H65))</f>
        <v>57</v>
      </c>
      <c r="D65" s="35" t="s">
        <v>101</v>
      </c>
      <c r="E65" s="42" t="s">
        <v>27</v>
      </c>
      <c r="F65" s="42" t="s">
        <v>102</v>
      </c>
      <c r="G65" s="38">
        <v>1120</v>
      </c>
      <c r="H65" s="39">
        <v>1530</v>
      </c>
      <c r="I65" s="40">
        <f t="shared" si="0"/>
        <v>1.3660714285714286</v>
      </c>
      <c r="J65" s="37" t="s">
        <v>23</v>
      </c>
      <c r="K65" s="37" t="s">
        <v>24</v>
      </c>
      <c r="L65" s="37"/>
    </row>
    <row r="66" spans="1:12" s="41" customFormat="1" ht="37.5">
      <c r="A66" s="35">
        <v>60</v>
      </c>
      <c r="B66" s="35">
        <v>68</v>
      </c>
      <c r="C66" s="36">
        <f>IF(H66=""," ",COUNTA($H$9:H66))</f>
        <v>58</v>
      </c>
      <c r="D66" s="35" t="s">
        <v>103</v>
      </c>
      <c r="E66" s="37" t="s">
        <v>27</v>
      </c>
      <c r="F66" s="37" t="s">
        <v>104</v>
      </c>
      <c r="G66" s="38">
        <v>2400</v>
      </c>
      <c r="H66" s="39">
        <v>3430</v>
      </c>
      <c r="I66" s="40">
        <f t="shared" si="0"/>
        <v>1.4291666666666667</v>
      </c>
      <c r="J66" s="37" t="s">
        <v>23</v>
      </c>
      <c r="K66" s="37" t="s">
        <v>24</v>
      </c>
      <c r="L66" s="37"/>
    </row>
    <row r="67" spans="1:12" s="41" customFormat="1" ht="37.5">
      <c r="A67" s="35">
        <v>61</v>
      </c>
      <c r="B67" s="35">
        <v>69</v>
      </c>
      <c r="C67" s="36">
        <f>IF(H67=""," ",COUNTA($H$9:H67))</f>
        <v>59</v>
      </c>
      <c r="D67" s="35" t="s">
        <v>103</v>
      </c>
      <c r="E67" s="37" t="s">
        <v>104</v>
      </c>
      <c r="F67" s="37" t="s">
        <v>105</v>
      </c>
      <c r="G67" s="38">
        <v>1950</v>
      </c>
      <c r="H67" s="39">
        <v>2740</v>
      </c>
      <c r="I67" s="40">
        <f t="shared" si="0"/>
        <v>1.405128205128205</v>
      </c>
      <c r="J67" s="37" t="s">
        <v>23</v>
      </c>
      <c r="K67" s="37" t="s">
        <v>24</v>
      </c>
      <c r="L67" s="37"/>
    </row>
    <row r="68" spans="1:12" s="41" customFormat="1" ht="37.5">
      <c r="A68" s="35">
        <v>62</v>
      </c>
      <c r="B68" s="35">
        <v>70</v>
      </c>
      <c r="C68" s="36">
        <f>IF(H68=""," ",COUNTA($H$9:H68))</f>
        <v>60</v>
      </c>
      <c r="D68" s="35" t="s">
        <v>106</v>
      </c>
      <c r="E68" s="37" t="s">
        <v>107</v>
      </c>
      <c r="F68" s="37" t="s">
        <v>108</v>
      </c>
      <c r="G68" s="38">
        <v>2500</v>
      </c>
      <c r="H68" s="39">
        <v>3540</v>
      </c>
      <c r="I68" s="40">
        <f t="shared" si="0"/>
        <v>1.4159999999999999</v>
      </c>
      <c r="J68" s="37" t="s">
        <v>23</v>
      </c>
      <c r="K68" s="37" t="s">
        <v>24</v>
      </c>
      <c r="L68" s="37"/>
    </row>
    <row r="69" spans="1:12" s="41" customFormat="1" ht="20.25">
      <c r="A69" s="35">
        <v>63</v>
      </c>
      <c r="B69" s="35">
        <v>71</v>
      </c>
      <c r="C69" s="36">
        <f>IF(H69=""," ",COUNTA($H$9:H69))</f>
        <v>61</v>
      </c>
      <c r="D69" s="35" t="s">
        <v>109</v>
      </c>
      <c r="E69" s="37" t="s">
        <v>110</v>
      </c>
      <c r="F69" s="37" t="s">
        <v>111</v>
      </c>
      <c r="G69" s="38">
        <v>1050</v>
      </c>
      <c r="H69" s="39">
        <v>1470</v>
      </c>
      <c r="I69" s="40">
        <f t="shared" si="0"/>
        <v>1.4</v>
      </c>
      <c r="J69" s="37" t="s">
        <v>23</v>
      </c>
      <c r="K69" s="37" t="s">
        <v>24</v>
      </c>
      <c r="L69" s="37"/>
    </row>
    <row r="70" spans="1:12" s="41" customFormat="1" ht="37.5">
      <c r="A70" s="35">
        <v>64</v>
      </c>
      <c r="B70" s="35">
        <v>72</v>
      </c>
      <c r="C70" s="36">
        <f>IF(H70=""," ",COUNTA($H$9:H70))</f>
        <v>62</v>
      </c>
      <c r="D70" s="35" t="s">
        <v>112</v>
      </c>
      <c r="E70" s="37" t="s">
        <v>113</v>
      </c>
      <c r="F70" s="37" t="s">
        <v>31</v>
      </c>
      <c r="G70" s="38">
        <v>1000</v>
      </c>
      <c r="H70" s="39">
        <v>1440</v>
      </c>
      <c r="I70" s="40">
        <f t="shared" si="0"/>
        <v>1.44</v>
      </c>
      <c r="J70" s="37" t="s">
        <v>23</v>
      </c>
      <c r="K70" s="37" t="s">
        <v>24</v>
      </c>
      <c r="L70" s="37"/>
    </row>
    <row r="71" spans="1:12" s="41" customFormat="1" ht="37.5">
      <c r="A71" s="35">
        <v>65</v>
      </c>
      <c r="B71" s="35">
        <v>73</v>
      </c>
      <c r="C71" s="36">
        <f>IF(H71=""," ",COUNTA($H$9:H71))</f>
        <v>63</v>
      </c>
      <c r="D71" s="35" t="s">
        <v>114</v>
      </c>
      <c r="E71" s="37" t="s">
        <v>115</v>
      </c>
      <c r="F71" s="37" t="s">
        <v>116</v>
      </c>
      <c r="G71" s="38">
        <v>2500</v>
      </c>
      <c r="H71" s="39">
        <v>3540</v>
      </c>
      <c r="I71" s="40">
        <f t="shared" si="0"/>
        <v>1.4159999999999999</v>
      </c>
      <c r="J71" s="37" t="s">
        <v>23</v>
      </c>
      <c r="K71" s="37" t="s">
        <v>24</v>
      </c>
      <c r="L71" s="37"/>
    </row>
    <row r="72" spans="1:12" s="41" customFormat="1" ht="20.25">
      <c r="A72" s="35"/>
      <c r="B72" s="35"/>
      <c r="C72" s="36" t="str">
        <f>IF(H72=""," ",COUNTA($H$9:H72))</f>
        <v xml:space="preserve"> </v>
      </c>
      <c r="D72" s="75" t="s">
        <v>117</v>
      </c>
      <c r="E72" s="75"/>
      <c r="F72" s="75"/>
      <c r="G72" s="38"/>
      <c r="H72" s="39"/>
      <c r="I72" s="40"/>
      <c r="J72" s="37"/>
      <c r="K72" s="37" t="s">
        <v>24</v>
      </c>
      <c r="L72" s="37"/>
    </row>
    <row r="73" spans="1:12" s="41" customFormat="1" ht="20.25">
      <c r="A73" s="35">
        <v>66</v>
      </c>
      <c r="B73" s="35">
        <v>74</v>
      </c>
      <c r="C73" s="36">
        <f>IF(H73=""," ",COUNTA($H$9:H73))</f>
        <v>64</v>
      </c>
      <c r="D73" s="35" t="s">
        <v>118</v>
      </c>
      <c r="E73" s="37" t="s">
        <v>119</v>
      </c>
      <c r="F73" s="37" t="s">
        <v>110</v>
      </c>
      <c r="G73" s="38">
        <v>1400</v>
      </c>
      <c r="H73" s="39">
        <v>1860</v>
      </c>
      <c r="I73" s="40">
        <f t="shared" ref="I73:I132" si="1">IFERROR(IF(H73/G73=0," ",H73/G73)," ")</f>
        <v>1.3285714285714285</v>
      </c>
      <c r="J73" s="37" t="s">
        <v>23</v>
      </c>
      <c r="K73" s="37" t="s">
        <v>24</v>
      </c>
      <c r="L73" s="37"/>
    </row>
    <row r="74" spans="1:12" s="41" customFormat="1" ht="20.25">
      <c r="A74" s="35">
        <v>67</v>
      </c>
      <c r="B74" s="35">
        <v>75</v>
      </c>
      <c r="C74" s="36">
        <f>IF(H74=""," ",COUNTA($H$9:H74))</f>
        <v>65</v>
      </c>
      <c r="D74" s="35" t="s">
        <v>120</v>
      </c>
      <c r="E74" s="37" t="s">
        <v>121</v>
      </c>
      <c r="F74" s="37" t="s">
        <v>122</v>
      </c>
      <c r="G74" s="38">
        <v>1400</v>
      </c>
      <c r="H74" s="39">
        <v>1860</v>
      </c>
      <c r="I74" s="40">
        <f t="shared" si="1"/>
        <v>1.3285714285714285</v>
      </c>
      <c r="J74" s="37" t="s">
        <v>23</v>
      </c>
      <c r="K74" s="37" t="s">
        <v>24</v>
      </c>
      <c r="L74" s="37"/>
    </row>
    <row r="75" spans="1:12" s="41" customFormat="1" ht="37.5">
      <c r="A75" s="35">
        <v>68</v>
      </c>
      <c r="B75" s="35">
        <v>76</v>
      </c>
      <c r="C75" s="36">
        <f>IF(H75=""," ",COUNTA($H$9:H75))</f>
        <v>66</v>
      </c>
      <c r="D75" s="35" t="s">
        <v>123</v>
      </c>
      <c r="E75" s="37" t="s">
        <v>110</v>
      </c>
      <c r="F75" s="37" t="s">
        <v>71</v>
      </c>
      <c r="G75" s="38">
        <v>1400</v>
      </c>
      <c r="H75" s="39">
        <v>1860</v>
      </c>
      <c r="I75" s="40">
        <f t="shared" si="1"/>
        <v>1.3285714285714285</v>
      </c>
      <c r="J75" s="37" t="s">
        <v>23</v>
      </c>
      <c r="K75" s="37" t="s">
        <v>24</v>
      </c>
      <c r="L75" s="37"/>
    </row>
    <row r="76" spans="1:12" s="41" customFormat="1" ht="37.5">
      <c r="A76" s="35">
        <v>69</v>
      </c>
      <c r="B76" s="35">
        <v>77</v>
      </c>
      <c r="C76" s="36">
        <f>IF(H76=""," ",COUNTA($H$9:H76))</f>
        <v>67</v>
      </c>
      <c r="D76" s="35" t="s">
        <v>124</v>
      </c>
      <c r="E76" s="37" t="s">
        <v>31</v>
      </c>
      <c r="F76" s="37" t="s">
        <v>125</v>
      </c>
      <c r="G76" s="38">
        <v>840</v>
      </c>
      <c r="H76" s="39">
        <v>1240</v>
      </c>
      <c r="I76" s="40">
        <f t="shared" si="1"/>
        <v>1.4761904761904763</v>
      </c>
      <c r="J76" s="37" t="s">
        <v>23</v>
      </c>
      <c r="K76" s="37" t="s">
        <v>24</v>
      </c>
      <c r="L76" s="37"/>
    </row>
    <row r="77" spans="1:12" s="41" customFormat="1" ht="37.5">
      <c r="A77" s="35">
        <v>70</v>
      </c>
      <c r="B77" s="35">
        <v>78</v>
      </c>
      <c r="C77" s="36">
        <f>IF(H77=""," ",COUNTA($H$9:H77))</f>
        <v>68</v>
      </c>
      <c r="D77" s="35" t="s">
        <v>126</v>
      </c>
      <c r="E77" s="42" t="s">
        <v>127</v>
      </c>
      <c r="F77" s="42" t="s">
        <v>86</v>
      </c>
      <c r="G77" s="38">
        <v>840</v>
      </c>
      <c r="H77" s="39">
        <v>1240</v>
      </c>
      <c r="I77" s="40">
        <f t="shared" si="1"/>
        <v>1.4761904761904763</v>
      </c>
      <c r="J77" s="37" t="s">
        <v>23</v>
      </c>
      <c r="K77" s="37" t="s">
        <v>24</v>
      </c>
      <c r="L77" s="37"/>
    </row>
    <row r="78" spans="1:12" s="41" customFormat="1" ht="20.25">
      <c r="A78" s="35">
        <v>71</v>
      </c>
      <c r="B78" s="35">
        <v>79</v>
      </c>
      <c r="C78" s="36">
        <f>IF(H78=""," ",COUNTA($H$9:H78))</f>
        <v>69</v>
      </c>
      <c r="D78" s="35" t="s">
        <v>128</v>
      </c>
      <c r="E78" s="37" t="s">
        <v>31</v>
      </c>
      <c r="F78" s="37" t="s">
        <v>129</v>
      </c>
      <c r="G78" s="38">
        <v>700</v>
      </c>
      <c r="H78" s="39">
        <v>1020</v>
      </c>
      <c r="I78" s="40">
        <f t="shared" si="1"/>
        <v>1.4571428571428571</v>
      </c>
      <c r="J78" s="37" t="s">
        <v>23</v>
      </c>
      <c r="K78" s="37" t="s">
        <v>24</v>
      </c>
      <c r="L78" s="37"/>
    </row>
    <row r="79" spans="1:12" s="41" customFormat="1" ht="37.5">
      <c r="A79" s="35">
        <v>72</v>
      </c>
      <c r="B79" s="35">
        <v>80</v>
      </c>
      <c r="C79" s="36">
        <f>IF(H79=""," ",COUNTA($H$9:H79))</f>
        <v>70</v>
      </c>
      <c r="D79" s="47" t="s">
        <v>130</v>
      </c>
      <c r="E79" s="48" t="s">
        <v>131</v>
      </c>
      <c r="F79" s="48" t="s">
        <v>132</v>
      </c>
      <c r="G79" s="38">
        <v>2000</v>
      </c>
      <c r="H79" s="39">
        <v>2710</v>
      </c>
      <c r="I79" s="40">
        <f t="shared" si="1"/>
        <v>1.355</v>
      </c>
      <c r="J79" s="37" t="s">
        <v>23</v>
      </c>
      <c r="K79" s="37" t="s">
        <v>24</v>
      </c>
      <c r="L79" s="37"/>
    </row>
    <row r="80" spans="1:12" s="41" customFormat="1" ht="56.25">
      <c r="A80" s="35">
        <v>73</v>
      </c>
      <c r="B80" s="35">
        <v>81</v>
      </c>
      <c r="C80" s="36">
        <f>IF(H80=""," ",COUNTA($H$9:H80))</f>
        <v>71</v>
      </c>
      <c r="D80" s="47" t="s">
        <v>133</v>
      </c>
      <c r="E80" s="48" t="s">
        <v>131</v>
      </c>
      <c r="F80" s="48" t="s">
        <v>134</v>
      </c>
      <c r="G80" s="38">
        <v>2000</v>
      </c>
      <c r="H80" s="39">
        <v>2710</v>
      </c>
      <c r="I80" s="40">
        <f t="shared" si="1"/>
        <v>1.355</v>
      </c>
      <c r="J80" s="37" t="s">
        <v>23</v>
      </c>
      <c r="K80" s="37" t="s">
        <v>24</v>
      </c>
      <c r="L80" s="37"/>
    </row>
    <row r="81" spans="1:12" s="41" customFormat="1" ht="37.5">
      <c r="A81" s="35">
        <v>74</v>
      </c>
      <c r="B81" s="35">
        <v>82</v>
      </c>
      <c r="C81" s="36">
        <f>IF(H81=""," ",COUNTA($H$9:H81))</f>
        <v>72</v>
      </c>
      <c r="D81" s="47" t="s">
        <v>135</v>
      </c>
      <c r="E81" s="48" t="s">
        <v>31</v>
      </c>
      <c r="F81" s="48" t="s">
        <v>136</v>
      </c>
      <c r="G81" s="38">
        <v>600</v>
      </c>
      <c r="H81" s="39">
        <v>820</v>
      </c>
      <c r="I81" s="40">
        <f t="shared" si="1"/>
        <v>1.3666666666666667</v>
      </c>
      <c r="J81" s="37" t="s">
        <v>23</v>
      </c>
      <c r="K81" s="37" t="s">
        <v>24</v>
      </c>
      <c r="L81" s="37"/>
    </row>
    <row r="82" spans="1:12" s="41" customFormat="1" ht="56.25">
      <c r="A82" s="35">
        <v>75</v>
      </c>
      <c r="B82" s="35">
        <v>83</v>
      </c>
      <c r="C82" s="36">
        <f>IF(H82=""," ",COUNTA($H$9:H82))</f>
        <v>73</v>
      </c>
      <c r="D82" s="35" t="s">
        <v>137</v>
      </c>
      <c r="E82" s="49" t="s">
        <v>127</v>
      </c>
      <c r="F82" s="49" t="s">
        <v>138</v>
      </c>
      <c r="G82" s="38">
        <v>600</v>
      </c>
      <c r="H82" s="39">
        <v>820</v>
      </c>
      <c r="I82" s="40">
        <f t="shared" si="1"/>
        <v>1.3666666666666667</v>
      </c>
      <c r="J82" s="37" t="s">
        <v>23</v>
      </c>
      <c r="K82" s="37" t="s">
        <v>24</v>
      </c>
      <c r="L82" s="37"/>
    </row>
    <row r="83" spans="1:12" s="41" customFormat="1" ht="56.25">
      <c r="A83" s="35">
        <v>76</v>
      </c>
      <c r="B83" s="35">
        <v>84</v>
      </c>
      <c r="C83" s="36">
        <f>IF(H83=""," ",COUNTA($H$9:H83))</f>
        <v>74</v>
      </c>
      <c r="D83" s="35" t="s">
        <v>139</v>
      </c>
      <c r="E83" s="42" t="s">
        <v>31</v>
      </c>
      <c r="F83" s="42" t="s">
        <v>140</v>
      </c>
      <c r="G83" s="38">
        <v>800</v>
      </c>
      <c r="H83" s="39">
        <v>1140</v>
      </c>
      <c r="I83" s="40">
        <f t="shared" si="1"/>
        <v>1.425</v>
      </c>
      <c r="J83" s="37" t="s">
        <v>23</v>
      </c>
      <c r="K83" s="37" t="s">
        <v>24</v>
      </c>
      <c r="L83" s="37"/>
    </row>
    <row r="84" spans="1:12" s="41" customFormat="1" ht="45.6" customHeight="1">
      <c r="A84" s="37"/>
      <c r="C84" s="76" t="s">
        <v>141</v>
      </c>
      <c r="D84" s="77"/>
      <c r="E84" s="77"/>
      <c r="F84" s="78"/>
      <c r="G84" s="38"/>
      <c r="H84" s="39"/>
      <c r="I84" s="40" t="str">
        <f t="shared" si="1"/>
        <v xml:space="preserve"> </v>
      </c>
      <c r="J84" s="37"/>
      <c r="K84" s="37" t="s">
        <v>24</v>
      </c>
      <c r="L84" s="37"/>
    </row>
    <row r="85" spans="1:12" s="41" customFormat="1" ht="20.25">
      <c r="A85" s="35">
        <v>77</v>
      </c>
      <c r="B85" s="35">
        <v>1</v>
      </c>
      <c r="C85" s="36">
        <f>IF(H85=""," ",COUNTA($H$9:H85))</f>
        <v>75</v>
      </c>
      <c r="D85" s="35" t="s">
        <v>142</v>
      </c>
      <c r="E85" s="37" t="s">
        <v>20</v>
      </c>
      <c r="F85" s="37" t="s">
        <v>143</v>
      </c>
      <c r="G85" s="38">
        <v>3200</v>
      </c>
      <c r="H85" s="39">
        <v>4560</v>
      </c>
      <c r="I85" s="40">
        <f t="shared" si="1"/>
        <v>1.425</v>
      </c>
      <c r="J85" s="37" t="s">
        <v>23</v>
      </c>
      <c r="K85" s="37" t="s">
        <v>24</v>
      </c>
      <c r="L85" s="37"/>
    </row>
    <row r="86" spans="1:12" s="41" customFormat="1" ht="34.9" customHeight="1">
      <c r="A86" s="37"/>
      <c r="C86" s="76" t="s">
        <v>144</v>
      </c>
      <c r="D86" s="77"/>
      <c r="E86" s="77"/>
      <c r="F86" s="78"/>
      <c r="G86" s="38"/>
      <c r="H86" s="39"/>
      <c r="I86" s="40" t="str">
        <f t="shared" si="1"/>
        <v xml:space="preserve"> </v>
      </c>
      <c r="J86" s="37"/>
      <c r="K86" s="37" t="s">
        <v>24</v>
      </c>
      <c r="L86" s="37"/>
    </row>
    <row r="87" spans="1:12" s="41" customFormat="1" ht="37.5">
      <c r="A87" s="35">
        <v>78</v>
      </c>
      <c r="B87" s="35">
        <v>1</v>
      </c>
      <c r="C87" s="36">
        <f>IF(H87=""," ",COUNTA($H$9:H87))</f>
        <v>76</v>
      </c>
      <c r="D87" s="35" t="s">
        <v>145</v>
      </c>
      <c r="E87" s="42" t="s">
        <v>110</v>
      </c>
      <c r="F87" s="42" t="s">
        <v>146</v>
      </c>
      <c r="G87" s="38">
        <v>400</v>
      </c>
      <c r="H87" s="39">
        <v>560</v>
      </c>
      <c r="I87" s="40">
        <f t="shared" si="1"/>
        <v>1.4</v>
      </c>
      <c r="J87" s="37" t="s">
        <v>23</v>
      </c>
      <c r="K87" s="37" t="s">
        <v>24</v>
      </c>
      <c r="L87" s="37"/>
    </row>
    <row r="88" spans="1:12" s="41" customFormat="1" ht="56.25">
      <c r="A88" s="35">
        <v>79</v>
      </c>
      <c r="B88" s="35">
        <v>2</v>
      </c>
      <c r="C88" s="36">
        <f>IF(H88=""," ",COUNTA($H$9:H88))</f>
        <v>77</v>
      </c>
      <c r="D88" s="35" t="s">
        <v>147</v>
      </c>
      <c r="E88" s="42" t="s">
        <v>97</v>
      </c>
      <c r="F88" s="42" t="s">
        <v>148</v>
      </c>
      <c r="G88" s="38">
        <v>400</v>
      </c>
      <c r="H88" s="46">
        <v>561</v>
      </c>
      <c r="I88" s="40">
        <f t="shared" si="1"/>
        <v>1.4025000000000001</v>
      </c>
      <c r="J88" s="37" t="s">
        <v>23</v>
      </c>
      <c r="K88" s="37" t="s">
        <v>24</v>
      </c>
      <c r="L88" s="37"/>
    </row>
    <row r="89" spans="1:12" s="41" customFormat="1" ht="37.5">
      <c r="A89" s="35">
        <v>80</v>
      </c>
      <c r="B89" s="35">
        <v>3</v>
      </c>
      <c r="C89" s="36">
        <f>IF(H89=""," ",COUNTA($H$9:H89))</f>
        <v>78</v>
      </c>
      <c r="D89" s="35" t="s">
        <v>149</v>
      </c>
      <c r="E89" s="42" t="s">
        <v>150</v>
      </c>
      <c r="F89" s="42" t="s">
        <v>131</v>
      </c>
      <c r="G89" s="38">
        <v>5000</v>
      </c>
      <c r="H89" s="39">
        <v>7210</v>
      </c>
      <c r="I89" s="40">
        <f t="shared" si="1"/>
        <v>1.4419999999999999</v>
      </c>
      <c r="J89" s="37" t="s">
        <v>23</v>
      </c>
      <c r="K89" s="37" t="s">
        <v>24</v>
      </c>
      <c r="L89" s="37"/>
    </row>
    <row r="90" spans="1:12" s="41" customFormat="1" ht="37.5">
      <c r="A90" s="35">
        <v>81</v>
      </c>
      <c r="B90" s="35">
        <v>4</v>
      </c>
      <c r="C90" s="36">
        <f>IF(H90=""," ",COUNTA($H$9:H90))</f>
        <v>79</v>
      </c>
      <c r="D90" s="35" t="s">
        <v>151</v>
      </c>
      <c r="E90" s="42" t="s">
        <v>73</v>
      </c>
      <c r="F90" s="42" t="s">
        <v>152</v>
      </c>
      <c r="G90" s="38">
        <v>500</v>
      </c>
      <c r="H90" s="39">
        <v>740</v>
      </c>
      <c r="I90" s="40">
        <f t="shared" si="1"/>
        <v>1.48</v>
      </c>
      <c r="J90" s="37" t="s">
        <v>23</v>
      </c>
      <c r="K90" s="37" t="s">
        <v>24</v>
      </c>
      <c r="L90" s="37"/>
    </row>
    <row r="91" spans="1:12" s="41" customFormat="1" ht="37.5">
      <c r="A91" s="35"/>
      <c r="B91" s="35"/>
      <c r="C91" s="36">
        <f>IF(H91=""," ",COUNTA($H$9:H91))</f>
        <v>80</v>
      </c>
      <c r="D91" s="35" t="s">
        <v>151</v>
      </c>
      <c r="E91" s="42" t="s">
        <v>153</v>
      </c>
      <c r="F91" s="42" t="s">
        <v>78</v>
      </c>
      <c r="G91" s="38">
        <v>300</v>
      </c>
      <c r="H91" s="46">
        <v>6803</v>
      </c>
      <c r="I91" s="40">
        <f t="shared" si="1"/>
        <v>22.676666666666666</v>
      </c>
      <c r="J91" s="37" t="s">
        <v>23</v>
      </c>
      <c r="K91" s="37" t="s">
        <v>24</v>
      </c>
      <c r="L91" s="37"/>
    </row>
    <row r="92" spans="1:12" s="41" customFormat="1" ht="37.5">
      <c r="A92" s="35">
        <v>82</v>
      </c>
      <c r="B92" s="35">
        <v>5</v>
      </c>
      <c r="C92" s="36">
        <f>IF(H92=""," ",COUNTA($H$9:H92))</f>
        <v>81</v>
      </c>
      <c r="D92" s="35" t="s">
        <v>151</v>
      </c>
      <c r="E92" s="42" t="s">
        <v>153</v>
      </c>
      <c r="F92" s="42" t="s">
        <v>78</v>
      </c>
      <c r="G92" s="38">
        <v>300</v>
      </c>
      <c r="H92" s="46">
        <v>382</v>
      </c>
      <c r="I92" s="40">
        <f t="shared" si="1"/>
        <v>1.2733333333333334</v>
      </c>
      <c r="J92" s="37" t="s">
        <v>23</v>
      </c>
      <c r="K92" s="37" t="s">
        <v>24</v>
      </c>
      <c r="L92" s="37"/>
    </row>
    <row r="93" spans="1:12" s="41" customFormat="1" ht="37.5">
      <c r="A93" s="35">
        <v>83</v>
      </c>
      <c r="B93" s="35">
        <v>6</v>
      </c>
      <c r="C93" s="36">
        <f>IF(H93=""," ",COUNTA($H$9:H93))</f>
        <v>82</v>
      </c>
      <c r="D93" s="35" t="s">
        <v>154</v>
      </c>
      <c r="E93" s="42" t="s">
        <v>155</v>
      </c>
      <c r="F93" s="42" t="s">
        <v>148</v>
      </c>
      <c r="G93" s="38">
        <v>5000</v>
      </c>
      <c r="H93" s="39">
        <v>7210</v>
      </c>
      <c r="I93" s="40">
        <f t="shared" si="1"/>
        <v>1.4419999999999999</v>
      </c>
      <c r="J93" s="37" t="s">
        <v>23</v>
      </c>
      <c r="K93" s="37" t="s">
        <v>24</v>
      </c>
      <c r="L93" s="37"/>
    </row>
    <row r="94" spans="1:12" s="41" customFormat="1" ht="20.25">
      <c r="A94" s="35">
        <v>84</v>
      </c>
      <c r="B94" s="35">
        <v>7</v>
      </c>
      <c r="C94" s="36">
        <f>IF(H94=""," ",COUNTA($H$9:H94))</f>
        <v>83</v>
      </c>
      <c r="D94" s="35" t="s">
        <v>156</v>
      </c>
      <c r="E94" s="42" t="s">
        <v>157</v>
      </c>
      <c r="F94" s="42" t="s">
        <v>148</v>
      </c>
      <c r="G94" s="38">
        <v>400</v>
      </c>
      <c r="H94" s="39">
        <v>560</v>
      </c>
      <c r="I94" s="40">
        <f t="shared" si="1"/>
        <v>1.4</v>
      </c>
      <c r="J94" s="37" t="s">
        <v>23</v>
      </c>
      <c r="K94" s="37" t="s">
        <v>24</v>
      </c>
      <c r="L94" s="37"/>
    </row>
    <row r="95" spans="1:12" s="41" customFormat="1" ht="37.5">
      <c r="A95" s="35">
        <v>85</v>
      </c>
      <c r="B95" s="35">
        <v>8</v>
      </c>
      <c r="C95" s="36">
        <f>IF(H95=""," ",COUNTA($H$9:H95))</f>
        <v>84</v>
      </c>
      <c r="D95" s="35" t="s">
        <v>158</v>
      </c>
      <c r="E95" s="42" t="s">
        <v>159</v>
      </c>
      <c r="F95" s="42" t="s">
        <v>160</v>
      </c>
      <c r="G95" s="38">
        <v>300</v>
      </c>
      <c r="H95" s="39">
        <v>420</v>
      </c>
      <c r="I95" s="40">
        <f t="shared" si="1"/>
        <v>1.4</v>
      </c>
      <c r="J95" s="37" t="s">
        <v>23</v>
      </c>
      <c r="K95" s="37" t="s">
        <v>24</v>
      </c>
      <c r="L95" s="37"/>
    </row>
    <row r="96" spans="1:12" s="41" customFormat="1" ht="20.25">
      <c r="A96" s="35">
        <v>86</v>
      </c>
      <c r="B96" s="35">
        <v>9</v>
      </c>
      <c r="C96" s="36">
        <f>IF(H96=""," ",COUNTA($H$9:H96))</f>
        <v>85</v>
      </c>
      <c r="D96" s="35" t="s">
        <v>158</v>
      </c>
      <c r="E96" s="42" t="s">
        <v>161</v>
      </c>
      <c r="F96" s="42" t="s">
        <v>162</v>
      </c>
      <c r="G96" s="38">
        <v>300</v>
      </c>
      <c r="H96" s="39">
        <v>420</v>
      </c>
      <c r="I96" s="40">
        <f t="shared" si="1"/>
        <v>1.4</v>
      </c>
      <c r="J96" s="37" t="s">
        <v>23</v>
      </c>
      <c r="K96" s="37" t="s">
        <v>24</v>
      </c>
      <c r="L96" s="37"/>
    </row>
    <row r="97" spans="1:12" s="41" customFormat="1" ht="37.5">
      <c r="A97" s="35">
        <v>87</v>
      </c>
      <c r="B97" s="35">
        <v>10</v>
      </c>
      <c r="C97" s="36">
        <f>IF(H97=""," ",COUNTA($H$9:H97))</f>
        <v>86</v>
      </c>
      <c r="D97" s="35" t="s">
        <v>131</v>
      </c>
      <c r="E97" s="42" t="s">
        <v>65</v>
      </c>
      <c r="F97" s="42" t="s">
        <v>163</v>
      </c>
      <c r="G97" s="38">
        <v>1000</v>
      </c>
      <c r="H97" s="39">
        <v>1200</v>
      </c>
      <c r="I97" s="40">
        <f t="shared" si="1"/>
        <v>1.2</v>
      </c>
      <c r="J97" s="37" t="s">
        <v>23</v>
      </c>
      <c r="K97" s="37" t="s">
        <v>24</v>
      </c>
      <c r="L97" s="37"/>
    </row>
    <row r="98" spans="1:12" s="41" customFormat="1" ht="20.25">
      <c r="A98" s="35">
        <v>88</v>
      </c>
      <c r="B98" s="35">
        <v>11</v>
      </c>
      <c r="C98" s="36">
        <f>IF(H98=""," ",COUNTA($H$9:H98))</f>
        <v>87</v>
      </c>
      <c r="D98" s="35" t="s">
        <v>131</v>
      </c>
      <c r="E98" s="42" t="s">
        <v>164</v>
      </c>
      <c r="F98" s="42" t="s">
        <v>165</v>
      </c>
      <c r="G98" s="38">
        <v>1000</v>
      </c>
      <c r="H98" s="39">
        <v>1200</v>
      </c>
      <c r="I98" s="40">
        <f t="shared" si="1"/>
        <v>1.2</v>
      </c>
      <c r="J98" s="37" t="s">
        <v>23</v>
      </c>
      <c r="K98" s="37" t="s">
        <v>24</v>
      </c>
      <c r="L98" s="37"/>
    </row>
    <row r="99" spans="1:12" s="41" customFormat="1" ht="37.5">
      <c r="A99" s="35">
        <v>89</v>
      </c>
      <c r="B99" s="35">
        <v>12</v>
      </c>
      <c r="C99" s="36">
        <f>IF(H99=""," ",COUNTA($H$9:H99))</f>
        <v>88</v>
      </c>
      <c r="D99" s="35" t="s">
        <v>131</v>
      </c>
      <c r="E99" s="42" t="s">
        <v>165</v>
      </c>
      <c r="F99" s="42" t="s">
        <v>166</v>
      </c>
      <c r="G99" s="38">
        <v>600</v>
      </c>
      <c r="H99" s="39">
        <v>800</v>
      </c>
      <c r="I99" s="40">
        <f t="shared" si="1"/>
        <v>1.3333333333333333</v>
      </c>
      <c r="J99" s="37" t="s">
        <v>23</v>
      </c>
      <c r="K99" s="37" t="s">
        <v>24</v>
      </c>
      <c r="L99" s="37"/>
    </row>
    <row r="100" spans="1:12" s="41" customFormat="1" ht="24" customHeight="1">
      <c r="B100" s="50"/>
      <c r="C100" s="76" t="s">
        <v>167</v>
      </c>
      <c r="D100" s="77"/>
      <c r="E100" s="78"/>
      <c r="F100" s="79"/>
      <c r="G100" s="79"/>
      <c r="H100" s="79"/>
      <c r="I100" s="79"/>
      <c r="J100" s="79"/>
      <c r="K100" s="79"/>
      <c r="L100" s="52"/>
    </row>
    <row r="101" spans="1:12" s="56" customFormat="1" ht="132" customHeight="1">
      <c r="A101" s="53">
        <v>1</v>
      </c>
      <c r="B101" s="37"/>
      <c r="C101" s="36">
        <f>IF(H101=""," ",COUNTA($H$9:H101))</f>
        <v>89</v>
      </c>
      <c r="D101" s="54" t="s">
        <v>168</v>
      </c>
      <c r="E101" s="54" t="s">
        <v>65</v>
      </c>
      <c r="F101" s="54" t="s">
        <v>66</v>
      </c>
      <c r="G101" s="55">
        <v>800</v>
      </c>
      <c r="H101" s="39">
        <v>1140</v>
      </c>
      <c r="I101" s="40">
        <f t="shared" si="1"/>
        <v>1.425</v>
      </c>
      <c r="J101" s="37" t="s">
        <v>23</v>
      </c>
      <c r="K101" s="37" t="s">
        <v>24</v>
      </c>
      <c r="L101" s="51"/>
    </row>
    <row r="102" spans="1:12" s="56" customFormat="1" ht="20.25">
      <c r="A102" s="53">
        <v>2</v>
      </c>
      <c r="B102" s="37"/>
      <c r="C102" s="36">
        <f>IF(H102=""," ",COUNTA($H$9:H102))</f>
        <v>90</v>
      </c>
      <c r="D102" s="54" t="s">
        <v>64</v>
      </c>
      <c r="E102" s="54" t="s">
        <v>65</v>
      </c>
      <c r="F102" s="54" t="s">
        <v>66</v>
      </c>
      <c r="G102" s="55">
        <v>800</v>
      </c>
      <c r="H102" s="39">
        <v>1140</v>
      </c>
      <c r="I102" s="40">
        <f t="shared" si="1"/>
        <v>1.425</v>
      </c>
      <c r="J102" s="37" t="s">
        <v>23</v>
      </c>
      <c r="K102" s="37" t="s">
        <v>24</v>
      </c>
      <c r="L102" s="51"/>
    </row>
    <row r="103" spans="1:12" s="60" customFormat="1" ht="40.15" customHeight="1">
      <c r="A103" s="36">
        <v>86</v>
      </c>
      <c r="B103" s="36">
        <v>86</v>
      </c>
      <c r="C103" s="36">
        <f>IF(H103=""," ",COUNTA($H$9:H103))</f>
        <v>91</v>
      </c>
      <c r="D103" s="57" t="s">
        <v>169</v>
      </c>
      <c r="E103" s="72" t="s">
        <v>170</v>
      </c>
      <c r="F103" s="72"/>
      <c r="G103" s="38">
        <v>1040</v>
      </c>
      <c r="H103" s="39">
        <v>1450</v>
      </c>
      <c r="I103" s="40">
        <f t="shared" si="1"/>
        <v>1.3942307692307692</v>
      </c>
      <c r="J103" s="59" t="s">
        <v>169</v>
      </c>
      <c r="K103" s="37" t="s">
        <v>24</v>
      </c>
      <c r="L103" s="59"/>
    </row>
    <row r="104" spans="1:12" s="60" customFormat="1" ht="20.25">
      <c r="A104" s="36">
        <v>87</v>
      </c>
      <c r="B104" s="36">
        <v>87</v>
      </c>
      <c r="C104" s="36">
        <f>IF(H104=""," ",COUNTA($H$9:H104))</f>
        <v>92</v>
      </c>
      <c r="D104" s="57" t="s">
        <v>169</v>
      </c>
      <c r="E104" s="58" t="s">
        <v>171</v>
      </c>
      <c r="F104" s="58" t="s">
        <v>172</v>
      </c>
      <c r="G104" s="38">
        <v>480</v>
      </c>
      <c r="H104" s="39">
        <v>650</v>
      </c>
      <c r="I104" s="40">
        <f t="shared" si="1"/>
        <v>1.3541666666666667</v>
      </c>
      <c r="J104" s="59" t="s">
        <v>169</v>
      </c>
      <c r="K104" s="37" t="s">
        <v>24</v>
      </c>
      <c r="L104" s="59"/>
    </row>
    <row r="105" spans="1:12" s="60" customFormat="1" ht="56.25">
      <c r="A105" s="61">
        <v>88</v>
      </c>
      <c r="B105" s="61">
        <v>88</v>
      </c>
      <c r="C105" s="36">
        <f>IF(H105=""," ",COUNTA($H$9:H105))</f>
        <v>93</v>
      </c>
      <c r="D105" s="61" t="s">
        <v>169</v>
      </c>
      <c r="E105" s="62" t="s">
        <v>173</v>
      </c>
      <c r="F105" s="62" t="s">
        <v>174</v>
      </c>
      <c r="G105" s="38">
        <v>1000</v>
      </c>
      <c r="H105" s="39">
        <v>1440</v>
      </c>
      <c r="I105" s="40">
        <f t="shared" si="1"/>
        <v>1.44</v>
      </c>
      <c r="J105" s="59" t="s">
        <v>169</v>
      </c>
      <c r="K105" s="37" t="s">
        <v>24</v>
      </c>
      <c r="L105" s="59"/>
    </row>
    <row r="106" spans="1:12" s="60" customFormat="1" ht="37.5">
      <c r="A106" s="36">
        <v>89</v>
      </c>
      <c r="B106" s="36">
        <v>89</v>
      </c>
      <c r="C106" s="36">
        <f>IF(H106=""," ",COUNTA($H$9:H106))</f>
        <v>94</v>
      </c>
      <c r="D106" s="57" t="s">
        <v>169</v>
      </c>
      <c r="E106" s="58" t="s">
        <v>175</v>
      </c>
      <c r="F106" s="58" t="s">
        <v>176</v>
      </c>
      <c r="G106" s="38">
        <v>240</v>
      </c>
      <c r="H106" s="39">
        <v>330</v>
      </c>
      <c r="I106" s="40">
        <f t="shared" si="1"/>
        <v>1.375</v>
      </c>
      <c r="J106" s="59" t="s">
        <v>169</v>
      </c>
      <c r="K106" s="37" t="s">
        <v>24</v>
      </c>
      <c r="L106" s="59"/>
    </row>
    <row r="107" spans="1:12" s="60" customFormat="1" ht="20.25">
      <c r="A107" s="36">
        <v>90</v>
      </c>
      <c r="B107" s="36">
        <v>90</v>
      </c>
      <c r="C107" s="36">
        <f>IF(H107=""," ",COUNTA($H$9:H107))</f>
        <v>95</v>
      </c>
      <c r="D107" s="57" t="s">
        <v>169</v>
      </c>
      <c r="E107" s="58" t="s">
        <v>177</v>
      </c>
      <c r="F107" s="58" t="s">
        <v>178</v>
      </c>
      <c r="G107" s="38">
        <v>420</v>
      </c>
      <c r="H107" s="39">
        <v>570</v>
      </c>
      <c r="I107" s="40">
        <f t="shared" si="1"/>
        <v>1.3571428571428572</v>
      </c>
      <c r="J107" s="59" t="s">
        <v>169</v>
      </c>
      <c r="K107" s="37" t="s">
        <v>24</v>
      </c>
      <c r="L107" s="59"/>
    </row>
    <row r="108" spans="1:12" s="60" customFormat="1" ht="20.25">
      <c r="A108" s="36">
        <v>91</v>
      </c>
      <c r="B108" s="36">
        <v>91</v>
      </c>
      <c r="C108" s="36">
        <f>IF(H108=""," ",COUNTA($H$9:H108))</f>
        <v>96</v>
      </c>
      <c r="D108" s="57" t="s">
        <v>169</v>
      </c>
      <c r="E108" s="58" t="s">
        <v>179</v>
      </c>
      <c r="F108" s="58" t="s">
        <v>180</v>
      </c>
      <c r="G108" s="38">
        <v>480</v>
      </c>
      <c r="H108" s="39">
        <v>650</v>
      </c>
      <c r="I108" s="40">
        <f t="shared" si="1"/>
        <v>1.3541666666666667</v>
      </c>
      <c r="J108" s="59" t="s">
        <v>169</v>
      </c>
      <c r="K108" s="37" t="s">
        <v>24</v>
      </c>
      <c r="L108" s="59"/>
    </row>
    <row r="109" spans="1:12" s="60" customFormat="1" ht="20.25">
      <c r="A109" s="36">
        <v>92</v>
      </c>
      <c r="B109" s="36">
        <v>92</v>
      </c>
      <c r="C109" s="36">
        <f>IF(H109=""," ",COUNTA($H$9:H109))</f>
        <v>97</v>
      </c>
      <c r="D109" s="57" t="s">
        <v>169</v>
      </c>
      <c r="E109" s="58" t="s">
        <v>181</v>
      </c>
      <c r="F109" s="58" t="s">
        <v>182</v>
      </c>
      <c r="G109" s="38">
        <v>360</v>
      </c>
      <c r="H109" s="39">
        <v>510</v>
      </c>
      <c r="I109" s="40">
        <f t="shared" si="1"/>
        <v>1.4166666666666667</v>
      </c>
      <c r="J109" s="59" t="s">
        <v>169</v>
      </c>
      <c r="K109" s="37" t="s">
        <v>24</v>
      </c>
      <c r="L109" s="59"/>
    </row>
    <row r="110" spans="1:12" s="60" customFormat="1" ht="37.5">
      <c r="A110" s="36">
        <v>93</v>
      </c>
      <c r="B110" s="36">
        <v>93</v>
      </c>
      <c r="C110" s="36">
        <f>IF(H110=""," ",COUNTA($H$9:H110))</f>
        <v>98</v>
      </c>
      <c r="D110" s="57" t="s">
        <v>169</v>
      </c>
      <c r="E110" s="58" t="s">
        <v>183</v>
      </c>
      <c r="F110" s="58" t="s">
        <v>184</v>
      </c>
      <c r="G110" s="38">
        <v>300</v>
      </c>
      <c r="H110" s="39">
        <v>420</v>
      </c>
      <c r="I110" s="40">
        <f t="shared" si="1"/>
        <v>1.4</v>
      </c>
      <c r="J110" s="59" t="s">
        <v>169</v>
      </c>
      <c r="K110" s="37" t="s">
        <v>24</v>
      </c>
      <c r="L110" s="59"/>
    </row>
    <row r="111" spans="1:12" s="60" customFormat="1" ht="20.25">
      <c r="A111" s="36">
        <v>94</v>
      </c>
      <c r="B111" s="36">
        <v>94</v>
      </c>
      <c r="C111" s="36">
        <f>IF(H111=""," ",COUNTA($H$9:H111))</f>
        <v>99</v>
      </c>
      <c r="D111" s="57" t="s">
        <v>169</v>
      </c>
      <c r="E111" s="58" t="s">
        <v>185</v>
      </c>
      <c r="F111" s="58" t="s">
        <v>186</v>
      </c>
      <c r="G111" s="38">
        <v>360</v>
      </c>
      <c r="H111" s="39">
        <v>510</v>
      </c>
      <c r="I111" s="40">
        <f t="shared" si="1"/>
        <v>1.4166666666666667</v>
      </c>
      <c r="J111" s="59" t="s">
        <v>169</v>
      </c>
      <c r="K111" s="37" t="s">
        <v>24</v>
      </c>
      <c r="L111" s="59"/>
    </row>
    <row r="112" spans="1:12" s="60" customFormat="1" ht="37.5">
      <c r="A112" s="36">
        <v>95</v>
      </c>
      <c r="B112" s="36">
        <v>95</v>
      </c>
      <c r="C112" s="36">
        <f>IF(H112=""," ",COUNTA($H$9:H112))</f>
        <v>100</v>
      </c>
      <c r="D112" s="57" t="s">
        <v>169</v>
      </c>
      <c r="E112" s="63" t="s">
        <v>187</v>
      </c>
      <c r="F112" s="63" t="s">
        <v>188</v>
      </c>
      <c r="G112" s="38">
        <v>480</v>
      </c>
      <c r="H112" s="39">
        <v>650</v>
      </c>
      <c r="I112" s="40">
        <f t="shared" si="1"/>
        <v>1.3541666666666667</v>
      </c>
      <c r="J112" s="59" t="s">
        <v>169</v>
      </c>
      <c r="K112" s="37" t="s">
        <v>24</v>
      </c>
      <c r="L112" s="59"/>
    </row>
    <row r="113" spans="1:12" s="60" customFormat="1" ht="20.25">
      <c r="A113" s="36">
        <v>96</v>
      </c>
      <c r="B113" s="36">
        <v>96</v>
      </c>
      <c r="C113" s="36">
        <f>IF(H113=""," ",COUNTA($H$9:H113))</f>
        <v>101</v>
      </c>
      <c r="D113" s="57" t="s">
        <v>169</v>
      </c>
      <c r="E113" s="63" t="s">
        <v>189</v>
      </c>
      <c r="F113" s="63" t="s">
        <v>190</v>
      </c>
      <c r="G113" s="38">
        <v>360</v>
      </c>
      <c r="H113" s="39">
        <v>510</v>
      </c>
      <c r="I113" s="40">
        <f t="shared" si="1"/>
        <v>1.4166666666666667</v>
      </c>
      <c r="J113" s="59" t="s">
        <v>169</v>
      </c>
      <c r="K113" s="37" t="s">
        <v>24</v>
      </c>
      <c r="L113" s="59"/>
    </row>
    <row r="114" spans="1:12" s="60" customFormat="1" ht="20.25">
      <c r="A114" s="36">
        <v>97</v>
      </c>
      <c r="B114" s="36">
        <v>97</v>
      </c>
      <c r="C114" s="36">
        <f>IF(H114=""," ",COUNTA($H$9:H114))</f>
        <v>102</v>
      </c>
      <c r="D114" s="57" t="s">
        <v>169</v>
      </c>
      <c r="E114" s="63" t="s">
        <v>191</v>
      </c>
      <c r="F114" s="63" t="s">
        <v>192</v>
      </c>
      <c r="G114" s="38">
        <v>350</v>
      </c>
      <c r="H114" s="39">
        <v>510</v>
      </c>
      <c r="I114" s="40">
        <f t="shared" si="1"/>
        <v>1.4571428571428571</v>
      </c>
      <c r="J114" s="59" t="s">
        <v>169</v>
      </c>
      <c r="K114" s="37" t="s">
        <v>24</v>
      </c>
      <c r="L114" s="59"/>
    </row>
    <row r="115" spans="1:12" s="60" customFormat="1" ht="37.5">
      <c r="A115" s="36">
        <v>98</v>
      </c>
      <c r="B115" s="36">
        <v>98</v>
      </c>
      <c r="C115" s="36">
        <f>IF(H115=""," ",COUNTA($H$9:H115))</f>
        <v>103</v>
      </c>
      <c r="D115" s="57" t="s">
        <v>169</v>
      </c>
      <c r="E115" s="63" t="s">
        <v>193</v>
      </c>
      <c r="F115" s="63" t="s">
        <v>194</v>
      </c>
      <c r="G115" s="38">
        <v>420</v>
      </c>
      <c r="H115" s="39">
        <v>570</v>
      </c>
      <c r="I115" s="40">
        <f t="shared" si="1"/>
        <v>1.3571428571428572</v>
      </c>
      <c r="J115" s="59" t="s">
        <v>169</v>
      </c>
      <c r="K115" s="37" t="s">
        <v>24</v>
      </c>
      <c r="L115" s="59"/>
    </row>
    <row r="116" spans="1:12" s="60" customFormat="1" ht="37.5">
      <c r="A116" s="36">
        <v>99</v>
      </c>
      <c r="B116" s="36">
        <v>99</v>
      </c>
      <c r="C116" s="36">
        <f>IF(H116=""," ",COUNTA($H$9:H116))</f>
        <v>104</v>
      </c>
      <c r="D116" s="57" t="s">
        <v>169</v>
      </c>
      <c r="E116" s="63" t="s">
        <v>193</v>
      </c>
      <c r="F116" s="63" t="s">
        <v>195</v>
      </c>
      <c r="G116" s="38">
        <v>360</v>
      </c>
      <c r="H116" s="39">
        <v>510</v>
      </c>
      <c r="I116" s="40">
        <f t="shared" si="1"/>
        <v>1.4166666666666667</v>
      </c>
      <c r="J116" s="59" t="s">
        <v>169</v>
      </c>
      <c r="K116" s="37" t="s">
        <v>24</v>
      </c>
      <c r="L116" s="59"/>
    </row>
    <row r="117" spans="1:12" s="60" customFormat="1" ht="37.5">
      <c r="A117" s="36">
        <v>100</v>
      </c>
      <c r="B117" s="36">
        <v>100</v>
      </c>
      <c r="C117" s="36">
        <f>IF(H117=""," ",COUNTA($H$9:H117))</f>
        <v>105</v>
      </c>
      <c r="D117" s="57" t="s">
        <v>169</v>
      </c>
      <c r="E117" s="63" t="s">
        <v>196</v>
      </c>
      <c r="F117" s="63" t="s">
        <v>197</v>
      </c>
      <c r="G117" s="38">
        <v>240</v>
      </c>
      <c r="H117" s="39">
        <v>330</v>
      </c>
      <c r="I117" s="40">
        <f t="shared" si="1"/>
        <v>1.375</v>
      </c>
      <c r="J117" s="59" t="s">
        <v>169</v>
      </c>
      <c r="K117" s="37" t="s">
        <v>24</v>
      </c>
      <c r="L117" s="59"/>
    </row>
    <row r="118" spans="1:12" s="60" customFormat="1" ht="20.25">
      <c r="A118" s="36">
        <v>101</v>
      </c>
      <c r="B118" s="36">
        <v>101</v>
      </c>
      <c r="C118" s="36">
        <f>IF(H118=""," ",COUNTA($H$9:H118))</f>
        <v>106</v>
      </c>
      <c r="D118" s="57" t="s">
        <v>169</v>
      </c>
      <c r="E118" s="63" t="s">
        <v>198</v>
      </c>
      <c r="F118" s="63" t="s">
        <v>199</v>
      </c>
      <c r="G118" s="38">
        <v>480</v>
      </c>
      <c r="H118" s="39">
        <v>650</v>
      </c>
      <c r="I118" s="40">
        <f t="shared" si="1"/>
        <v>1.3541666666666667</v>
      </c>
      <c r="J118" s="59" t="s">
        <v>169</v>
      </c>
      <c r="K118" s="37" t="s">
        <v>24</v>
      </c>
      <c r="L118" s="59"/>
    </row>
    <row r="119" spans="1:12" s="60" customFormat="1" ht="20.25">
      <c r="A119" s="36">
        <v>102</v>
      </c>
      <c r="B119" s="36">
        <v>102</v>
      </c>
      <c r="C119" s="36">
        <f>IF(H119=""," ",COUNTA($H$9:H119))</f>
        <v>107</v>
      </c>
      <c r="D119" s="57" t="s">
        <v>169</v>
      </c>
      <c r="E119" s="63" t="s">
        <v>199</v>
      </c>
      <c r="F119" s="63" t="s">
        <v>200</v>
      </c>
      <c r="G119" s="38">
        <v>360</v>
      </c>
      <c r="H119" s="39">
        <v>510</v>
      </c>
      <c r="I119" s="40">
        <f t="shared" si="1"/>
        <v>1.4166666666666667</v>
      </c>
      <c r="J119" s="59" t="s">
        <v>169</v>
      </c>
      <c r="K119" s="37" t="s">
        <v>24</v>
      </c>
      <c r="L119" s="59"/>
    </row>
    <row r="120" spans="1:12" s="60" customFormat="1" ht="37.5">
      <c r="A120" s="36">
        <v>103</v>
      </c>
      <c r="B120" s="36">
        <v>103</v>
      </c>
      <c r="C120" s="36">
        <f>IF(H120=""," ",COUNTA($H$9:H120))</f>
        <v>108</v>
      </c>
      <c r="D120" s="57" t="s">
        <v>169</v>
      </c>
      <c r="E120" s="63" t="s">
        <v>201</v>
      </c>
      <c r="F120" s="63" t="s">
        <v>202</v>
      </c>
      <c r="G120" s="38">
        <v>300</v>
      </c>
      <c r="H120" s="39">
        <v>420</v>
      </c>
      <c r="I120" s="40">
        <f t="shared" si="1"/>
        <v>1.4</v>
      </c>
      <c r="J120" s="59" t="s">
        <v>169</v>
      </c>
      <c r="K120" s="37" t="s">
        <v>24</v>
      </c>
      <c r="L120" s="59"/>
    </row>
    <row r="121" spans="1:12" s="60" customFormat="1" ht="47.45" customHeight="1">
      <c r="A121" s="36">
        <v>78</v>
      </c>
      <c r="B121" s="36">
        <v>78</v>
      </c>
      <c r="C121" s="36">
        <f>IF(H121=""," ",COUNTA($H$9:H121))</f>
        <v>109</v>
      </c>
      <c r="D121" s="57" t="s">
        <v>203</v>
      </c>
      <c r="E121" s="58" t="s">
        <v>204</v>
      </c>
      <c r="F121" s="58" t="s">
        <v>205</v>
      </c>
      <c r="G121" s="38">
        <v>380</v>
      </c>
      <c r="H121" s="39">
        <v>560</v>
      </c>
      <c r="I121" s="40">
        <f t="shared" si="1"/>
        <v>1.4736842105263157</v>
      </c>
      <c r="J121" s="57" t="s">
        <v>203</v>
      </c>
      <c r="K121" s="37" t="s">
        <v>24</v>
      </c>
      <c r="L121" s="59"/>
    </row>
    <row r="122" spans="1:12" s="60" customFormat="1" ht="20.25">
      <c r="A122" s="36">
        <v>79</v>
      </c>
      <c r="B122" s="36">
        <v>79</v>
      </c>
      <c r="C122" s="36">
        <f>IF(H122=""," ",COUNTA($H$9:H122))</f>
        <v>110</v>
      </c>
      <c r="D122" s="57" t="s">
        <v>203</v>
      </c>
      <c r="E122" s="58" t="s">
        <v>206</v>
      </c>
      <c r="F122" s="58" t="s">
        <v>207</v>
      </c>
      <c r="G122" s="38">
        <v>380</v>
      </c>
      <c r="H122" s="39">
        <v>560</v>
      </c>
      <c r="I122" s="40">
        <f t="shared" si="1"/>
        <v>1.4736842105263157</v>
      </c>
      <c r="J122" s="57" t="s">
        <v>203</v>
      </c>
      <c r="K122" s="37" t="s">
        <v>24</v>
      </c>
      <c r="L122" s="59"/>
    </row>
    <row r="123" spans="1:12" s="60" customFormat="1" ht="20.25">
      <c r="A123" s="36">
        <v>80</v>
      </c>
      <c r="B123" s="36">
        <v>80</v>
      </c>
      <c r="C123" s="36">
        <f>IF(H123=""," ",COUNTA($H$9:H123))</f>
        <v>111</v>
      </c>
      <c r="D123" s="57" t="s">
        <v>203</v>
      </c>
      <c r="E123" s="58" t="s">
        <v>206</v>
      </c>
      <c r="F123" s="58" t="s">
        <v>208</v>
      </c>
      <c r="G123" s="38">
        <v>360</v>
      </c>
      <c r="H123" s="39">
        <v>510</v>
      </c>
      <c r="I123" s="40">
        <f t="shared" si="1"/>
        <v>1.4166666666666667</v>
      </c>
      <c r="J123" s="57" t="s">
        <v>203</v>
      </c>
      <c r="K123" s="37" t="s">
        <v>24</v>
      </c>
      <c r="L123" s="59"/>
    </row>
    <row r="124" spans="1:12" s="60" customFormat="1" ht="20.25">
      <c r="A124" s="36">
        <v>81</v>
      </c>
      <c r="B124" s="36">
        <v>81</v>
      </c>
      <c r="C124" s="36">
        <f>IF(H124=""," ",COUNTA($H$9:H124))</f>
        <v>112</v>
      </c>
      <c r="D124" s="57" t="s">
        <v>203</v>
      </c>
      <c r="E124" s="58" t="s">
        <v>209</v>
      </c>
      <c r="F124" s="58" t="s">
        <v>205</v>
      </c>
      <c r="G124" s="38">
        <v>380</v>
      </c>
      <c r="H124" s="39">
        <v>560</v>
      </c>
      <c r="I124" s="40">
        <f t="shared" si="1"/>
        <v>1.4736842105263157</v>
      </c>
      <c r="J124" s="57" t="s">
        <v>203</v>
      </c>
      <c r="K124" s="37" t="s">
        <v>24</v>
      </c>
      <c r="L124" s="59"/>
    </row>
    <row r="125" spans="1:12" s="60" customFormat="1" ht="37.5">
      <c r="A125" s="36">
        <v>82</v>
      </c>
      <c r="B125" s="36">
        <v>82</v>
      </c>
      <c r="C125" s="36">
        <f>IF(H125=""," ",COUNTA($H$9:H125))</f>
        <v>113</v>
      </c>
      <c r="D125" s="57" t="s">
        <v>203</v>
      </c>
      <c r="E125" s="58" t="s">
        <v>210</v>
      </c>
      <c r="F125" s="58" t="s">
        <v>211</v>
      </c>
      <c r="G125" s="38">
        <v>300</v>
      </c>
      <c r="H125" s="43">
        <f>G125*1.3</f>
        <v>390</v>
      </c>
      <c r="I125" s="40">
        <f t="shared" si="1"/>
        <v>1.3</v>
      </c>
      <c r="J125" s="57" t="s">
        <v>203</v>
      </c>
      <c r="K125" s="37" t="s">
        <v>24</v>
      </c>
      <c r="L125" s="59"/>
    </row>
    <row r="126" spans="1:12" s="60" customFormat="1" ht="37.5">
      <c r="A126" s="36">
        <v>83</v>
      </c>
      <c r="B126" s="36">
        <v>83</v>
      </c>
      <c r="C126" s="36">
        <f>IF(H126=""," ",COUNTA($H$9:H126))</f>
        <v>114</v>
      </c>
      <c r="D126" s="57" t="s">
        <v>212</v>
      </c>
      <c r="E126" s="63" t="s">
        <v>213</v>
      </c>
      <c r="F126" s="58" t="s">
        <v>214</v>
      </c>
      <c r="G126" s="38">
        <v>400</v>
      </c>
      <c r="H126" s="39">
        <v>560</v>
      </c>
      <c r="I126" s="40">
        <f t="shared" si="1"/>
        <v>1.4</v>
      </c>
      <c r="J126" s="57" t="s">
        <v>203</v>
      </c>
      <c r="K126" s="37" t="s">
        <v>24</v>
      </c>
      <c r="L126" s="59"/>
    </row>
    <row r="127" spans="1:12" s="60" customFormat="1" ht="37.5">
      <c r="A127" s="36">
        <v>84</v>
      </c>
      <c r="B127" s="36">
        <v>84</v>
      </c>
      <c r="C127" s="36">
        <f>IF(H127=""," ",COUNTA($H$9:H127))</f>
        <v>115</v>
      </c>
      <c r="D127" s="57" t="s">
        <v>212</v>
      </c>
      <c r="E127" s="58" t="s">
        <v>214</v>
      </c>
      <c r="F127" s="58" t="s">
        <v>206</v>
      </c>
      <c r="G127" s="38">
        <v>450</v>
      </c>
      <c r="H127" s="39">
        <v>630</v>
      </c>
      <c r="I127" s="40">
        <f t="shared" si="1"/>
        <v>1.4</v>
      </c>
      <c r="J127" s="57" t="s">
        <v>203</v>
      </c>
      <c r="K127" s="37" t="s">
        <v>24</v>
      </c>
      <c r="L127" s="59"/>
    </row>
    <row r="128" spans="1:12" s="60" customFormat="1" ht="18.75">
      <c r="A128" s="36">
        <v>85</v>
      </c>
      <c r="B128" s="36">
        <v>85</v>
      </c>
      <c r="C128" s="36">
        <f>IF(H128=""," ",COUNTA($H$9:H128))</f>
        <v>116</v>
      </c>
      <c r="D128" s="57" t="s">
        <v>203</v>
      </c>
      <c r="E128" s="58" t="s">
        <v>215</v>
      </c>
      <c r="F128" s="58" t="s">
        <v>216</v>
      </c>
      <c r="G128" s="38">
        <v>200</v>
      </c>
      <c r="H128" s="43">
        <v>270</v>
      </c>
      <c r="I128" s="40">
        <f t="shared" si="1"/>
        <v>1.35</v>
      </c>
      <c r="J128" s="57" t="s">
        <v>203</v>
      </c>
      <c r="K128" s="37" t="s">
        <v>24</v>
      </c>
      <c r="L128" s="59"/>
    </row>
    <row r="129" spans="1:12" s="60" customFormat="1" ht="37.5">
      <c r="A129" s="36"/>
      <c r="B129" s="36"/>
      <c r="C129" s="36">
        <f>IF(H129=""," ",COUNTA($H$9:H129))</f>
        <v>117</v>
      </c>
      <c r="D129" s="59" t="s">
        <v>217</v>
      </c>
      <c r="E129" s="73" t="s">
        <v>218</v>
      </c>
      <c r="F129" s="73"/>
      <c r="G129" s="38">
        <v>120</v>
      </c>
      <c r="H129" s="39">
        <v>220</v>
      </c>
      <c r="I129" s="40">
        <f t="shared" si="1"/>
        <v>1.8333333333333333</v>
      </c>
      <c r="J129" s="57"/>
      <c r="K129" s="37" t="s">
        <v>24</v>
      </c>
      <c r="L129" s="59"/>
    </row>
    <row r="130" spans="1:12" s="60" customFormat="1" ht="37.5">
      <c r="A130" s="36"/>
      <c r="B130" s="36"/>
      <c r="C130" s="36">
        <f>IF(H130=""," ",COUNTA($H$9:H130))</f>
        <v>118</v>
      </c>
      <c r="D130" s="59" t="s">
        <v>217</v>
      </c>
      <c r="E130" s="73" t="s">
        <v>219</v>
      </c>
      <c r="F130" s="73"/>
      <c r="G130" s="38">
        <v>80</v>
      </c>
      <c r="H130" s="39">
        <v>200</v>
      </c>
      <c r="I130" s="40">
        <f t="shared" si="1"/>
        <v>2.5</v>
      </c>
      <c r="J130" s="57"/>
      <c r="K130" s="37" t="s">
        <v>24</v>
      </c>
      <c r="L130" s="59"/>
    </row>
    <row r="131" spans="1:12" s="65" customFormat="1" ht="56.25">
      <c r="A131" s="53">
        <v>3</v>
      </c>
      <c r="B131" s="64"/>
      <c r="C131" s="36">
        <f>IF(H131=""," ",COUNTA($H$9:H131))</f>
        <v>119</v>
      </c>
      <c r="D131" s="29" t="s">
        <v>220</v>
      </c>
      <c r="E131" s="29" t="s">
        <v>221</v>
      </c>
      <c r="F131" s="29"/>
      <c r="G131" s="38">
        <v>250</v>
      </c>
      <c r="H131" s="43">
        <v>270</v>
      </c>
      <c r="I131" s="40">
        <f t="shared" si="1"/>
        <v>1.08</v>
      </c>
      <c r="J131" s="37" t="s">
        <v>23</v>
      </c>
      <c r="K131" s="37" t="s">
        <v>24</v>
      </c>
      <c r="L131" s="64"/>
    </row>
    <row r="132" spans="1:12" s="65" customFormat="1" ht="56.25">
      <c r="A132" s="53" t="s">
        <v>222</v>
      </c>
      <c r="B132" s="64"/>
      <c r="C132" s="36">
        <f>IF(H132=""," ",COUNTA($H$9:H132))</f>
        <v>120</v>
      </c>
      <c r="D132" s="29" t="s">
        <v>220</v>
      </c>
      <c r="E132" s="29" t="s">
        <v>223</v>
      </c>
      <c r="F132" s="29"/>
      <c r="G132" s="66">
        <v>300</v>
      </c>
      <c r="H132" s="43">
        <v>320</v>
      </c>
      <c r="I132" s="40">
        <f t="shared" si="1"/>
        <v>1.0666666666666667</v>
      </c>
      <c r="J132" s="37" t="s">
        <v>23</v>
      </c>
      <c r="K132" s="37" t="s">
        <v>24</v>
      </c>
      <c r="L132" s="64"/>
    </row>
  </sheetData>
  <autoFilter ref="A7:N132" xr:uid="{7BCA9E17-BD44-4654-AD9E-B24C274BEA90}"/>
  <mergeCells count="20">
    <mergeCell ref="A1:I1"/>
    <mergeCell ref="A2:I2"/>
    <mergeCell ref="A4:A5"/>
    <mergeCell ref="B4:B5"/>
    <mergeCell ref="C4:C5"/>
    <mergeCell ref="D4:D5"/>
    <mergeCell ref="E4:F4"/>
    <mergeCell ref="G4:G5"/>
    <mergeCell ref="H4:H5"/>
    <mergeCell ref="I4:I5"/>
    <mergeCell ref="E103:F103"/>
    <mergeCell ref="E129:F129"/>
    <mergeCell ref="E130:F130"/>
    <mergeCell ref="J4:J5"/>
    <mergeCell ref="K4:K5"/>
    <mergeCell ref="D72:F72"/>
    <mergeCell ref="C84:F84"/>
    <mergeCell ref="C86:F86"/>
    <mergeCell ref="C100:E100"/>
    <mergeCell ref="F100:K100"/>
  </mergeCells>
  <printOptions horizontalCentered="1"/>
  <pageMargins left="0.27559055118110237" right="0.19685039370078741" top="0.35433070866141736" bottom="0.27559055118110237" header="0.11811023622047245" footer="0.19685039370078741"/>
  <pageSetup paperSize="9" scale="77" firstPageNumber="18" fitToHeight="0" orientation="landscape" useFirstPageNumber="1" copies="7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6.xã Đầm Dơi</vt:lpstr>
      <vt:lpstr>'6.xã Đầm Dơi'!Print_Area</vt:lpstr>
      <vt:lpstr>'6.xã Đầm Dơi'!Print_Titles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Anh Quỳnh</dc:creator>
  <cp:lastModifiedBy>Rin Thanh PTSP TVNĐ</cp:lastModifiedBy>
  <cp:lastPrinted>2025-10-20T09:35:38Z</cp:lastPrinted>
  <dcterms:created xsi:type="dcterms:W3CDTF">2025-10-20T09:35:06Z</dcterms:created>
  <dcterms:modified xsi:type="dcterms:W3CDTF">2025-10-25T04:37:49Z</dcterms:modified>
</cp:coreProperties>
</file>